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555" yWindow="30" windowWidth="10860" windowHeight="11160" activeTab="1"/>
  </bookViews>
  <sheets>
    <sheet name="приложение 3 " sheetId="2" r:id="rId1"/>
    <sheet name="приложение 2 " sheetId="1" r:id="rId2"/>
  </sheets>
  <definedNames>
    <definedName name="_xlnm._FilterDatabase" localSheetId="1" hidden="1">'приложение 2 '!$A$10:$L$10</definedName>
    <definedName name="Z_03D0DDB9_3E2B_445E_B26D_09285D63C497_.wvu.FilterData" localSheetId="1" hidden="1">'приложение 2 '!$A$10:$F$133</definedName>
    <definedName name="Z_184D3176_FFF6_4E91_A7DC_D63418B7D0F5_.wvu.FilterData" localSheetId="1" hidden="1">'приложение 2 '!$A$10:$F$133</definedName>
    <definedName name="Z_2547B61A_57D8_45C6_87E4_2B595BD241A2_.wvu.FilterData" localSheetId="1" hidden="1">'приложение 2 '!$A$10:$F$133</definedName>
    <definedName name="Z_2547B61A_57D8_45C6_87E4_2B595BD241A2_.wvu.PrintArea" localSheetId="1" hidden="1">'приложение 2 '!$A$6:$G$133</definedName>
    <definedName name="Z_2547B61A_57D8_45C6_87E4_2B595BD241A2_.wvu.PrintTitles" localSheetId="1" hidden="1">'приложение 2 '!#REF!</definedName>
    <definedName name="Z_265E4B74_F87F_4C11_8F36_BD3184BC15DF_.wvu.FilterData" localSheetId="1" hidden="1">'приложение 2 '!$A$10:$F$133</definedName>
    <definedName name="Z_265E4B74_F87F_4C11_8F36_BD3184BC15DF_.wvu.PrintArea" localSheetId="1" hidden="1">'приложение 2 '!$A$5:$G$133</definedName>
    <definedName name="Z_2CC5DC23_D108_4C62_8D9C_2D339D918FB9_.wvu.FilterData" localSheetId="1" hidden="1">'приложение 2 '!$A$10:$F$133</definedName>
    <definedName name="Z_2E862F6B_6B0A_40BB_944E_0C7992DC3BBB_.wvu.FilterData" localSheetId="1" hidden="1">'приложение 2 '!$A$10:$F$133</definedName>
    <definedName name="Z_2F1631EB_A97E_4E43_940D_BBAD4300E79F_.wvu.FilterData" localSheetId="1" hidden="1">'приложение 2 '!$A$10:$F$133</definedName>
    <definedName name="Z_4CB2AD8A_1395_4EEB_B6E5_ACA1429CF0DB_.wvu.Cols" localSheetId="1" hidden="1">'приложение 2 '!#REF!</definedName>
    <definedName name="Z_4CB2AD8A_1395_4EEB_B6E5_ACA1429CF0DB_.wvu.FilterData" localSheetId="1" hidden="1">'приложение 2 '!$A$10:$F$133</definedName>
    <definedName name="Z_4CB2AD8A_1395_4EEB_B6E5_ACA1429CF0DB_.wvu.PrintArea" localSheetId="1" hidden="1">'приложение 2 '!$A$8:$F$133</definedName>
    <definedName name="Z_4CB2AD8A_1395_4EEB_B6E5_ACA1429CF0DB_.wvu.PrintTitles" localSheetId="1" hidden="1">'приложение 2 '!#REF!</definedName>
    <definedName name="Z_5271CAE7_4D6C_40AB_9A03_5EFB6EFB80FA_.wvu.Cols" localSheetId="1" hidden="1">'приложение 2 '!#REF!</definedName>
    <definedName name="Z_5271CAE7_4D6C_40AB_9A03_5EFB6EFB80FA_.wvu.FilterData" localSheetId="1" hidden="1">'приложение 2 '!$A$10:$F$133</definedName>
    <definedName name="Z_5271CAE7_4D6C_40AB_9A03_5EFB6EFB80FA_.wvu.PrintArea" localSheetId="1" hidden="1">'приложение 2 '!$A$5:$G$133</definedName>
    <definedName name="Z_599A55F8_3816_4A95_B2A0_7EE8B30830DF_.wvu.FilterData" localSheetId="1" hidden="1">'приложение 2 '!$A$10:$F$133</definedName>
    <definedName name="Z_599A55F8_3816_4A95_B2A0_7EE8B30830DF_.wvu.PrintArea" localSheetId="1" hidden="1">'приложение 2 '!$A$6:$G$133</definedName>
    <definedName name="Z_62BA1D30_83D4_405C_B38E_4A6036DCDF7D_.wvu.Cols" localSheetId="1" hidden="1">'приложение 2 '!#REF!</definedName>
    <definedName name="Z_62BA1D30_83D4_405C_B38E_4A6036DCDF7D_.wvu.FilterData" localSheetId="1" hidden="1">'приложение 2 '!$A$10:$F$133</definedName>
    <definedName name="Z_62BA1D30_83D4_405C_B38E_4A6036DCDF7D_.wvu.PrintArea" localSheetId="1" hidden="1">'приложение 2 '!$A$5:$G$133</definedName>
    <definedName name="Z_7C0ABF66_8B0F_48ED_A269_F91E2B0FF96C_.wvu.FilterData" localSheetId="1" hidden="1">'приложение 2 '!$A$10:$F$133</definedName>
    <definedName name="Z_91381939_8F12_4242_9E30_D1FC0A7B5CCF_.wvu.FilterData" localSheetId="1" hidden="1">'приложение 2 '!$A$10:$F$133</definedName>
    <definedName name="Z_949DCF8A_4B6C_48DC_A0AF_1508759F4E2C_.wvu.FilterData" localSheetId="1" hidden="1">'приложение 2 '!$A$10:$F$133</definedName>
    <definedName name="Z_9AE4E90B_95AD_4E92_80AE_724EF4B3642C_.wvu.FilterData" localSheetId="1" hidden="1">'приложение 2 '!$A$10:$F$133</definedName>
    <definedName name="Z_9AE4E90B_95AD_4E92_80AE_724EF4B3642C_.wvu.PrintArea" localSheetId="1" hidden="1">'приложение 2 '!$A$5:$G$133</definedName>
    <definedName name="Z_A79CDC70_8466_49CB_8C49_C52C08F5C2C3_.wvu.FilterData" localSheetId="1" hidden="1">'приложение 2 '!$A$10:$F$133</definedName>
    <definedName name="Z_A79CDC70_8466_49CB_8C49_C52C08F5C2C3_.wvu.PrintArea" localSheetId="1" hidden="1">'приложение 2 '!$A$6:$G$133</definedName>
    <definedName name="Z_A79CDC70_8466_49CB_8C49_C52C08F5C2C3_.wvu.PrintTitles" localSheetId="1" hidden="1">'приложение 2 '!#REF!</definedName>
    <definedName name="Z_B3397BCA_1277_4868_806F_2E68EFD73FCF_.wvu.Cols" localSheetId="1" hidden="1">'приложение 2 '!#REF!</definedName>
    <definedName name="Z_B3397BCA_1277_4868_806F_2E68EFD73FCF_.wvu.FilterData" localSheetId="1" hidden="1">'приложение 2 '!$A$10:$F$133</definedName>
    <definedName name="Z_B3397BCA_1277_4868_806F_2E68EFD73FCF_.wvu.PrintArea" localSheetId="1" hidden="1">'приложение 2 '!$A$8:$F$133</definedName>
    <definedName name="Z_B3397BCA_1277_4868_806F_2E68EFD73FCF_.wvu.PrintTitles" localSheetId="1" hidden="1">'приложение 2 '!#REF!</definedName>
    <definedName name="Z_B3ADB1FC_7237_4F79_A98A_9A3A728E8FB8_.wvu.FilterData" localSheetId="1" hidden="1">'приложение 2 '!$A$10:$F$133</definedName>
    <definedName name="Z_C0DCEFD6_4378_4196_8A52_BBAE8937CBA3_.wvu.FilterData" localSheetId="1" hidden="1">'приложение 2 '!$A$10:$F$133</definedName>
    <definedName name="Z_C0DCEFD6_4378_4196_8A52_BBAE8937CBA3_.wvu.PrintArea" localSheetId="1" hidden="1">'приложение 2 '!$A$5:$G$133</definedName>
    <definedName name="Z_E73FB2C8_8889_4BC1_B42C_BB4285892FAC_.wvu.Cols" localSheetId="1" hidden="1">'приложение 2 '!#REF!</definedName>
    <definedName name="Z_E73FB2C8_8889_4BC1_B42C_BB4285892FAC_.wvu.FilterData" localSheetId="1" hidden="1">'приложение 2 '!$A$10:$F$133</definedName>
    <definedName name="Z_E73FB2C8_8889_4BC1_B42C_BB4285892FAC_.wvu.PrintArea" localSheetId="1" hidden="1">'приложение 2 '!$A$8:$F$133</definedName>
    <definedName name="Z_E73FB2C8_8889_4BC1_B42C_BB4285892FAC_.wvu.PrintTitles" localSheetId="1" hidden="1">'приложение 2 '!#REF!</definedName>
    <definedName name="_xlnm.Print_Titles" localSheetId="1">'приложение 2 '!#REF!</definedName>
    <definedName name="_xlnm.Print_Area" localSheetId="1">'приложение 2 '!$A$1:$H$148</definedName>
  </definedNames>
  <calcPr calcId="125725"/>
  <customWorkbookViews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user - Личное представление" guid="{9AE4E90B-95AD-4E92-80AE-724EF4B3642C}" mergeInterval="0" personalView="1" maximized="1" windowWidth="1266" windowHeight="732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Администратор - Личное представление" guid="{C0DCEFD6-4378-4196-8A52-BBAE8937CBA3}" mergeInterval="0" personalView="1" maximized="1" xWindow="1" yWindow="1" windowWidth="1916" windowHeight="855" activeSheetId="1" showComments="commIndAndComment"/>
  </customWorkbookViews>
</workbook>
</file>

<file path=xl/calcChain.xml><?xml version="1.0" encoding="utf-8"?>
<calcChain xmlns="http://schemas.openxmlformats.org/spreadsheetml/2006/main">
  <c r="H80" i="1"/>
  <c r="G80"/>
  <c r="I19"/>
  <c r="I20"/>
  <c r="I26"/>
  <c r="I32"/>
  <c r="I33"/>
  <c r="I36"/>
  <c r="I37"/>
  <c r="I40"/>
  <c r="I43"/>
  <c r="I46"/>
  <c r="I49"/>
  <c r="I53"/>
  <c r="I57"/>
  <c r="I60"/>
  <c r="I64"/>
  <c r="I67"/>
  <c r="I71"/>
  <c r="I74"/>
  <c r="I77"/>
  <c r="I83"/>
  <c r="I86"/>
  <c r="I87"/>
  <c r="I93"/>
  <c r="I99"/>
  <c r="I107"/>
  <c r="I111"/>
  <c r="I118"/>
  <c r="I122"/>
  <c r="I123"/>
  <c r="I126"/>
  <c r="I133"/>
  <c r="I139"/>
  <c r="I140"/>
  <c r="I148"/>
  <c r="G85" l="1"/>
  <c r="H45"/>
  <c r="G45"/>
  <c r="G44" s="1"/>
  <c r="H85"/>
  <c r="H52"/>
  <c r="G52"/>
  <c r="G51" s="1"/>
  <c r="G50" s="1"/>
  <c r="H59"/>
  <c r="G59"/>
  <c r="G58" s="1"/>
  <c r="H58"/>
  <c r="H56"/>
  <c r="G56"/>
  <c r="G55" s="1"/>
  <c r="H73"/>
  <c r="G73"/>
  <c r="G72" s="1"/>
  <c r="H70"/>
  <c r="G70"/>
  <c r="G69" s="1"/>
  <c r="H69"/>
  <c r="H66"/>
  <c r="G66"/>
  <c r="G65" s="1"/>
  <c r="H63"/>
  <c r="G63"/>
  <c r="G62" s="1"/>
  <c r="G138"/>
  <c r="G137" s="1"/>
  <c r="G136" s="1"/>
  <c r="G135" s="1"/>
  <c r="G134" s="1"/>
  <c r="D30" i="2" s="1"/>
  <c r="G31" i="1"/>
  <c r="G76"/>
  <c r="G75" s="1"/>
  <c r="D15" i="2" s="1"/>
  <c r="H117" i="1"/>
  <c r="H48"/>
  <c r="G48"/>
  <c r="G39"/>
  <c r="G38" s="1"/>
  <c r="H42"/>
  <c r="G42"/>
  <c r="G41" s="1"/>
  <c r="H35"/>
  <c r="H138"/>
  <c r="I138" s="1"/>
  <c r="H92"/>
  <c r="G92"/>
  <c r="G91" s="1"/>
  <c r="G90" s="1"/>
  <c r="G89" s="1"/>
  <c r="D19" i="2" s="1"/>
  <c r="H39" i="1"/>
  <c r="G54" l="1"/>
  <c r="I58"/>
  <c r="I59"/>
  <c r="H62"/>
  <c r="I62" s="1"/>
  <c r="I63"/>
  <c r="H65"/>
  <c r="I65" s="1"/>
  <c r="I66"/>
  <c r="H38"/>
  <c r="I38" s="1"/>
  <c r="I39"/>
  <c r="H91"/>
  <c r="I92"/>
  <c r="H41"/>
  <c r="I41" s="1"/>
  <c r="I42"/>
  <c r="I69"/>
  <c r="I70"/>
  <c r="H72"/>
  <c r="I72" s="1"/>
  <c r="I73"/>
  <c r="I85"/>
  <c r="H55"/>
  <c r="I55" s="1"/>
  <c r="I56"/>
  <c r="H51"/>
  <c r="I51" s="1"/>
  <c r="I52"/>
  <c r="H47"/>
  <c r="I48"/>
  <c r="H44"/>
  <c r="I44" s="1"/>
  <c r="I45"/>
  <c r="G61"/>
  <c r="G68"/>
  <c r="H54"/>
  <c r="I54" s="1"/>
  <c r="H68"/>
  <c r="I68" s="1"/>
  <c r="G47"/>
  <c r="H76"/>
  <c r="H50" l="1"/>
  <c r="I50" s="1"/>
  <c r="H61"/>
  <c r="I61" s="1"/>
  <c r="I47"/>
  <c r="H90"/>
  <c r="I91"/>
  <c r="H75"/>
  <c r="I76"/>
  <c r="H137"/>
  <c r="H89" l="1"/>
  <c r="I90"/>
  <c r="H136"/>
  <c r="I137"/>
  <c r="E15" i="2"/>
  <c r="I75" i="1"/>
  <c r="H110"/>
  <c r="G110"/>
  <c r="G109" s="1"/>
  <c r="G108" s="1"/>
  <c r="H147"/>
  <c r="G147"/>
  <c r="G146" s="1"/>
  <c r="G145" s="1"/>
  <c r="G144" s="1"/>
  <c r="H125"/>
  <c r="H106"/>
  <c r="G106"/>
  <c r="G105" s="1"/>
  <c r="G104" s="1"/>
  <c r="G103" s="1"/>
  <c r="H82"/>
  <c r="G82"/>
  <c r="G81" s="1"/>
  <c r="H132"/>
  <c r="H121"/>
  <c r="H116"/>
  <c r="H98"/>
  <c r="H84"/>
  <c r="H34"/>
  <c r="H31"/>
  <c r="H25"/>
  <c r="H18"/>
  <c r="H97" l="1"/>
  <c r="H115"/>
  <c r="H131"/>
  <c r="H105"/>
  <c r="I106"/>
  <c r="H120"/>
  <c r="H124"/>
  <c r="H146"/>
  <c r="I147"/>
  <c r="H109"/>
  <c r="I110"/>
  <c r="H135"/>
  <c r="I136"/>
  <c r="E19" i="2"/>
  <c r="I89" i="1"/>
  <c r="H81"/>
  <c r="I81" s="1"/>
  <c r="I82"/>
  <c r="H30"/>
  <c r="H29" s="1"/>
  <c r="I31"/>
  <c r="H24"/>
  <c r="H17"/>
  <c r="H79"/>
  <c r="G102"/>
  <c r="G101" s="1"/>
  <c r="G143"/>
  <c r="G142"/>
  <c r="G117"/>
  <c r="I117" s="1"/>
  <c r="G35"/>
  <c r="I35" s="1"/>
  <c r="H119" l="1"/>
  <c r="H114" s="1"/>
  <c r="G141"/>
  <c r="D33" i="2"/>
  <c r="D32" s="1"/>
  <c r="H134" i="1"/>
  <c r="I135"/>
  <c r="H108"/>
  <c r="I108" s="1"/>
  <c r="I109"/>
  <c r="H145"/>
  <c r="I146"/>
  <c r="H104"/>
  <c r="I105"/>
  <c r="H130"/>
  <c r="G100"/>
  <c r="D23" i="2"/>
  <c r="D22" s="1"/>
  <c r="H96" i="1"/>
  <c r="H28"/>
  <c r="H23"/>
  <c r="H16"/>
  <c r="G121"/>
  <c r="H144" l="1"/>
  <c r="I145"/>
  <c r="E30" i="2"/>
  <c r="I134" i="1"/>
  <c r="H113"/>
  <c r="G120"/>
  <c r="I120" s="1"/>
  <c r="I121"/>
  <c r="H95"/>
  <c r="H129"/>
  <c r="H103"/>
  <c r="I104"/>
  <c r="H78"/>
  <c r="H27"/>
  <c r="H22"/>
  <c r="H15"/>
  <c r="G98"/>
  <c r="G132"/>
  <c r="G125"/>
  <c r="G116"/>
  <c r="I116" s="1"/>
  <c r="G84"/>
  <c r="G79" l="1"/>
  <c r="I84"/>
  <c r="G131"/>
  <c r="I132"/>
  <c r="H102"/>
  <c r="I103"/>
  <c r="H128"/>
  <c r="G124"/>
  <c r="I125"/>
  <c r="G97"/>
  <c r="I98"/>
  <c r="H94"/>
  <c r="H112"/>
  <c r="E26" i="2"/>
  <c r="E25" s="1"/>
  <c r="I144" i="1"/>
  <c r="H142"/>
  <c r="H143"/>
  <c r="I143" s="1"/>
  <c r="E16" i="2"/>
  <c r="E14"/>
  <c r="H21" i="1"/>
  <c r="H14"/>
  <c r="G115"/>
  <c r="G34"/>
  <c r="I34" s="1"/>
  <c r="G30"/>
  <c r="I30" l="1"/>
  <c r="G29"/>
  <c r="H141"/>
  <c r="I141" s="1"/>
  <c r="I142"/>
  <c r="E33" i="2"/>
  <c r="E32" s="1"/>
  <c r="G96" i="1"/>
  <c r="I97"/>
  <c r="G119"/>
  <c r="I119" s="1"/>
  <c r="I124"/>
  <c r="H127"/>
  <c r="E29" i="2"/>
  <c r="E28" s="1"/>
  <c r="H101" i="1"/>
  <c r="I102"/>
  <c r="G130"/>
  <c r="I131"/>
  <c r="I79"/>
  <c r="I80"/>
  <c r="I115"/>
  <c r="H88"/>
  <c r="E20" i="2"/>
  <c r="E18" s="1"/>
  <c r="E13"/>
  <c r="E12"/>
  <c r="H13" i="1"/>
  <c r="G25"/>
  <c r="G18"/>
  <c r="G114" l="1"/>
  <c r="E11" i="2"/>
  <c r="G24" i="1"/>
  <c r="I25"/>
  <c r="G129"/>
  <c r="I130"/>
  <c r="E23" i="2"/>
  <c r="E22" s="1"/>
  <c r="I101" i="1"/>
  <c r="H100"/>
  <c r="I100" s="1"/>
  <c r="G78"/>
  <c r="G95"/>
  <c r="I96"/>
  <c r="G28"/>
  <c r="I28" s="1"/>
  <c r="I29"/>
  <c r="G17"/>
  <c r="I18"/>
  <c r="E9" i="2" l="1"/>
  <c r="I114" i="1"/>
  <c r="G113"/>
  <c r="H12"/>
  <c r="H11" s="1"/>
  <c r="I95"/>
  <c r="G94"/>
  <c r="G27"/>
  <c r="D14" i="2" s="1"/>
  <c r="D16"/>
  <c r="I78" i="1"/>
  <c r="I129"/>
  <c r="G128"/>
  <c r="G23"/>
  <c r="I24"/>
  <c r="G16"/>
  <c r="I17"/>
  <c r="G112" l="1"/>
  <c r="I112" s="1"/>
  <c r="I113"/>
  <c r="D26" i="2"/>
  <c r="D25" s="1"/>
  <c r="I27" i="1"/>
  <c r="I23"/>
  <c r="G22"/>
  <c r="G88"/>
  <c r="I88" s="1"/>
  <c r="D20" i="2"/>
  <c r="D18" s="1"/>
  <c r="I94" i="1"/>
  <c r="G127"/>
  <c r="I127" s="1"/>
  <c r="D29" i="2"/>
  <c r="D28" s="1"/>
  <c r="I128" i="1"/>
  <c r="G15"/>
  <c r="I16"/>
  <c r="G21" l="1"/>
  <c r="I22"/>
  <c r="I15"/>
  <c r="G14"/>
  <c r="D13" i="2" l="1"/>
  <c r="I21" i="1"/>
  <c r="D12" i="2"/>
  <c r="D11" s="1"/>
  <c r="D9" s="1"/>
  <c r="I14" i="1"/>
  <c r="G13"/>
  <c r="G12" l="1"/>
  <c r="I13"/>
  <c r="G11" l="1"/>
  <c r="I11" s="1"/>
  <c r="I12"/>
</calcChain>
</file>

<file path=xl/sharedStrings.xml><?xml version="1.0" encoding="utf-8"?>
<sst xmlns="http://schemas.openxmlformats.org/spreadsheetml/2006/main" count="810" uniqueCount="156">
  <si>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</si>
  <si>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</si>
  <si>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</si>
  <si>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</si>
  <si>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</si>
  <si>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</si>
  <si>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</si>
  <si>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</si>
  <si>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</si>
  <si>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</si>
  <si>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</si>
  <si>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</si>
  <si>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</si>
  <si>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</si>
  <si>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</si>
  <si>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Уличное освещение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</si>
  <si>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</si>
  <si>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</si>
  <si>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</si>
  <si>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</si>
  <si>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</si>
  <si>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</si>
  <si>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</si>
  <si>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244</t>
  </si>
  <si>
    <t>312</t>
  </si>
  <si>
    <t>Приложение 3</t>
  </si>
  <si>
    <t>Непрограммные направления деятельности</t>
  </si>
  <si>
    <t>99 0 0000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</si>
  <si>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</si>
  <si>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</si>
  <si>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</si>
  <si>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</si>
  <si>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</si>
  <si>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</si>
  <si>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</si>
  <si>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</si>
  <si>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</si>
  <si>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</si>
  <si>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</si>
  <si>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</si>
  <si>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</si>
  <si>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</si>
  <si>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</si>
  <si>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99 0 6311</t>
  </si>
  <si>
    <t>99 0 0211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</si>
  <si>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</si>
  <si>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</si>
  <si>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</si>
  <si>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</si>
  <si>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</si>
  <si>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</si>
  <si>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>99 0 0201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</si>
  <si>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</si>
  <si>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</si>
  <si>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99 0 0204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</si>
  <si>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</si>
  <si>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</si>
  <si>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</si>
  <si>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</si>
  <si>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</si>
  <si>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</si>
  <si>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</si>
  <si>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</si>
  <si>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99 0 2551</t>
  </si>
  <si>
    <t>99 0 2554</t>
  </si>
  <si>
    <t>Прочие мероприятия по благоустройству  поселений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</si>
  <si>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</si>
  <si>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</si>
  <si>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>99 0 5118</t>
  </si>
  <si>
    <t>Функционирование высшего должностного лица субъекта Российской Федерации и муниципального образования</t>
  </si>
  <si>
    <t>99 0 1531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</si>
  <si>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</si>
  <si>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</si>
  <si>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</si>
  <si>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</si>
  <si>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99 0 0203</t>
  </si>
  <si>
    <t>06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</si>
  <si>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</si>
  <si>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сельского поселения "Чикшино"</t>
  </si>
  <si>
    <t>926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</si>
  <si>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</si>
  <si>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</si>
  <si>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99 0 7317</t>
  </si>
  <si>
    <t>99 0 7315</t>
  </si>
  <si>
    <t>853</t>
  </si>
  <si>
    <t xml:space="preserve">Уплата иных платежей
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</si>
  <si>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«Об административной ответственности в Республике Коми»</t>
  </si>
  <si>
    <t>99 0 5931</t>
  </si>
  <si>
    <t>Осуществление полномочий Российской Федерации по государственной регистрации актов гражданского состояния</t>
  </si>
  <si>
    <t>Осуществление переданных  органами местного самоуправления полномочий по решению вопросов местного значения  по исполнению бюджета поселения, осуществлению контроля за его исполнением</t>
  </si>
  <si>
    <t>Другие вопросы в области национальной экономики</t>
  </si>
  <si>
    <t>12</t>
  </si>
  <si>
    <t>Развитие туризма в муниципальном районе "Печора"</t>
  </si>
  <si>
    <t>Содействие развитию объектов туристской индустрии муниципального района "Печора"</t>
  </si>
  <si>
    <t>99 0 1143</t>
  </si>
  <si>
    <t>ФИЗИЧЕСКАЯ КУЛЬТУРА И СПОРТ</t>
  </si>
  <si>
    <t>11</t>
  </si>
  <si>
    <t xml:space="preserve">Физическая культура  </t>
  </si>
  <si>
    <t>Развитие физической культуры и спорта в муниципальном районе "Печора"</t>
  </si>
  <si>
    <t>99 0 1150</t>
  </si>
  <si>
    <t>Организация и проведение спортивных мероприятий</t>
  </si>
  <si>
    <t>99 0 1158</t>
  </si>
  <si>
    <t xml:space="preserve">Закупка товаров, работ и услуг для государственных (муниципальных) нужд
</t>
  </si>
  <si>
    <t xml:space="preserve">Иные закупки товаров, работ и услуг для обеспечения государственных (муниципальных) нужд
</t>
  </si>
  <si>
    <t xml:space="preserve">Прочая закупка товаров, работ и услуг для обеспечения государственных (муниципальных) нужд
</t>
  </si>
  <si>
    <t>НАЦИОНАЛЬНГАЯ ЭКОНОМИКА</t>
  </si>
  <si>
    <t>Обеспечение мероприятий по землеустройству и землпользованию</t>
  </si>
  <si>
    <t>99 0 2410</t>
  </si>
  <si>
    <t>99 0 1100</t>
  </si>
  <si>
    <t>Осуществление государственных полномочий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и созданию административных комиссий в целях привлечения к административной ответственности, предусмотренной статьями 6, 7 и 8 Закона Республики Коми "Об административной ответственности в Республике Коми"</t>
  </si>
  <si>
    <t>Социальное обеспечение населения</t>
  </si>
  <si>
    <t>Социальная поддержка населения</t>
  </si>
  <si>
    <t>99 0 6313</t>
  </si>
  <si>
    <t>Социальные выплаты гражданам, кроме публичных нормативных социальных выплат</t>
  </si>
  <si>
    <t>320</t>
  </si>
  <si>
    <t>323</t>
  </si>
  <si>
    <t>Приобретение товаров, работ, услуг в пользу граждан в целях их социального обеспечения</t>
  </si>
  <si>
    <t>99 0 0301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</si>
  <si>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</si>
  <si>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</si>
  <si>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321</t>
  </si>
  <si>
    <t>Пособия, компенсации и иные социальные выплаты гражданам, кроме публичных нормативных обязательств</t>
  </si>
  <si>
    <t>99 0 0302</t>
  </si>
  <si>
    <t>99 0 0304</t>
  </si>
  <si>
    <t>99 0 0305</t>
  </si>
  <si>
    <t>99 0 0303</t>
  </si>
  <si>
    <t xml:space="preserve">99 0 0304 </t>
  </si>
  <si>
    <t>99 0 0306</t>
  </si>
  <si>
    <t>852</t>
  </si>
  <si>
    <t>тыс.рублей</t>
  </si>
  <si>
    <t>Рз</t>
  </si>
  <si>
    <t>Пр</t>
  </si>
  <si>
    <t>Утверждено</t>
  </si>
  <si>
    <t>Кассовое исполнения</t>
  </si>
  <si>
    <t>ВСЕГО: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</si>
  <si>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</si>
  <si>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</si>
  <si>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Национальная безопасность и правоохранительная деятельность </t>
  </si>
  <si>
    <t>Защита населения и территории  от чрезвычайных ситуаций природного и техногенного характера, гражданская оборона</t>
  </si>
  <si>
    <t>Национальная экономика</t>
  </si>
  <si>
    <t>Жилищно-коммунальное хозяйство</t>
  </si>
  <si>
    <t>Социальная политика</t>
  </si>
  <si>
    <t>Физическая культура и спорт</t>
  </si>
  <si>
    <t>к решению Совета сельского поселения "Чикшино" от __ _____2016 года № ____</t>
  </si>
  <si>
    <t xml:space="preserve">РАСХОДЫ БЮДЖЕТА МУНИЦИПАЛЬНОГО ОБРАЗОВАНИЯ СЕЛЬСКОГО ПОСЕЛЕНИЯ "ЧИКШИНО" за 2015 ГОД ПО РАЗДЕЛАМ, ПОДРАЗДЕЛАМ  КЛАССИФИКАЦИИ РАСХОДОВ БЮДЖЕТОВ РОССИЙСКОЙ ФЕДЕРАЦИИ </t>
  </si>
  <si>
    <t>тыс. рублей</t>
  </si>
  <si>
    <t>Кассовое исполнение</t>
  </si>
  <si>
    <t>%</t>
  </si>
  <si>
    <t>Расходы бюджета муниципального образования сельского поселения "Чикшино" за 2015 год по ведомственной структуре расходов бюджета муниципального образования сельского поселения "Чикшино"</t>
  </si>
  <si>
    <t xml:space="preserve">к решению Совета сельского поселения Чикшино                  от  ________ 2016  года №  _________           </t>
  </si>
  <si>
    <t>Приложение 2</t>
  </si>
  <si>
    <t>Осуществление переданных органами местного самоуправления полномочий по решению вопросов местного значения по участию в предупреждении и ликвидации последствий чрезвычайных ситуаций в границах поселения</t>
  </si>
  <si>
    <t>Осуществление переданных органами местного самоуправления полномочий по решению вопросов местного значения по содействи-ю в развитии сельскохозяйственного производства, созданию условий для развития малого и среднего предпринимательства</t>
  </si>
  <si>
    <t>Осуществление переданных органами местного самоуправления полномочий по решению вопросов местного значения по обеспече-нию проживающих в поселении и нуждающихся в жилых помещениях малоимущих граждан жилыми помещениями, по организации содежания муниципального жилого фонда</t>
  </si>
  <si>
    <t>Осуществление переданных органами местного самоуправления полномочий по решению вопросов местного значения по участию в минимизации и (или) ликвидации последствий проявления терроризма и экстремизма в границах поселения</t>
  </si>
  <si>
    <t>Осуществление переданных органами местного самоуправления полномочий по решению вопросов местного значения по предоставлению сотруднику, замещающему должность участкого уполномоченного полиции, и членам его семьи жилого помещения на период выполнения сотрудником обязанностей по указанной должности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</si>
</sst>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0"/>
    <numFmt numFmtId="165" formatCode="#,##0.0"/>
    <numFmt numFmtId="166" formatCode="_-* #,##0.0_р_._-;\-\ #,##0.0_р_._-;_-* &quot;-&quot;_р_._-;_-@_-"/>
    <numFmt numFmtId="167" formatCode="0.0%"/>
    <numFmt numFmtId="168" formatCode="000000"/>
  </numFmts>
  <fonts count="23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CE8F2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2" fillId="0" borderId="0"/>
  </cellStyleXfs>
  <cellXfs count="127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right" vertical="center"/>
    </xf>
    <xf numFmtId="165" fontId="7" fillId="5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/>
    <xf numFmtId="0" fontId="3" fillId="0" borderId="0" xfId="0" applyFont="1"/>
    <xf numFmtId="165" fontId="8" fillId="6" borderId="1" xfId="0" applyNumberFormat="1" applyFont="1" applyFill="1" applyBorder="1" applyAlignment="1">
      <alignment horizontal="right" vertical="center"/>
    </xf>
    <xf numFmtId="165" fontId="7" fillId="3" borderId="1" xfId="0" applyNumberFormat="1" applyFont="1" applyFill="1" applyBorder="1" applyAlignment="1">
      <alignment horizontal="right" vertical="center"/>
    </xf>
    <xf numFmtId="49" fontId="6" fillId="5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49" fontId="5" fillId="6" borderId="1" xfId="0" applyNumberFormat="1" applyFont="1" applyFill="1" applyBorder="1" applyAlignment="1">
      <alignment horizontal="justify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43" fontId="3" fillId="0" borderId="1" xfId="0" applyNumberFormat="1" applyFont="1" applyFill="1" applyBorder="1" applyAlignment="1">
      <alignment horizontal="left" vertical="top" wrapText="1"/>
    </xf>
    <xf numFmtId="0" fontId="5" fillId="6" borderId="1" xfId="0" applyNumberFormat="1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justify" vertical="top" wrapText="1"/>
    </xf>
    <xf numFmtId="0" fontId="11" fillId="0" borderId="1" xfId="0" applyNumberFormat="1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vertical="top" wrapText="1"/>
    </xf>
    <xf numFmtId="49" fontId="11" fillId="3" borderId="1" xfId="0" applyNumberFormat="1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justify" vertical="top" wrapText="1"/>
    </xf>
    <xf numFmtId="0" fontId="8" fillId="6" borderId="2" xfId="1" applyNumberFormat="1" applyFont="1" applyFill="1" applyBorder="1" applyAlignment="1" applyProtection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13" fillId="0" borderId="0" xfId="0" applyFont="1" applyFill="1" applyAlignment="1">
      <alignment horizontal="left" vertical="top"/>
    </xf>
    <xf numFmtId="0" fontId="0" fillId="0" borderId="0" xfId="0" applyFont="1" applyAlignment="1">
      <alignment wrapText="1"/>
    </xf>
    <xf numFmtId="0" fontId="15" fillId="0" borderId="0" xfId="0" applyFont="1" applyFill="1" applyAlignment="1">
      <alignment horizontal="center" vertical="top"/>
    </xf>
    <xf numFmtId="164" fontId="15" fillId="0" borderId="0" xfId="0" applyNumberFormat="1" applyFont="1" applyFill="1" applyAlignment="1">
      <alignment vertical="top"/>
    </xf>
    <xf numFmtId="0" fontId="15" fillId="0" borderId="0" xfId="0" applyFont="1" applyFill="1" applyAlignment="1">
      <alignment vertical="top"/>
    </xf>
    <xf numFmtId="0" fontId="0" fillId="0" borderId="0" xfId="0" applyAlignment="1">
      <alignment horizontal="right"/>
    </xf>
    <xf numFmtId="0" fontId="16" fillId="0" borderId="3" xfId="0" applyFont="1" applyFill="1" applyBorder="1" applyAlignment="1">
      <alignment horizontal="center" vertical="top"/>
    </xf>
    <xf numFmtId="164" fontId="16" fillId="0" borderId="3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top"/>
    </xf>
    <xf numFmtId="164" fontId="15" fillId="0" borderId="3" xfId="0" applyNumberFormat="1" applyFont="1" applyFill="1" applyBorder="1" applyAlignment="1">
      <alignment vertical="top"/>
    </xf>
    <xf numFmtId="0" fontId="15" fillId="0" borderId="3" xfId="0" applyFont="1" applyFill="1" applyBorder="1" applyAlignment="1">
      <alignment vertical="top"/>
    </xf>
    <xf numFmtId="0" fontId="1" fillId="0" borderId="3" xfId="0" applyFont="1" applyBorder="1" applyAlignment="1">
      <alignment wrapText="1"/>
    </xf>
    <xf numFmtId="0" fontId="16" fillId="0" borderId="3" xfId="0" applyFont="1" applyFill="1" applyBorder="1" applyAlignment="1">
      <alignment horizontal="left" vertical="top"/>
    </xf>
    <xf numFmtId="164" fontId="16" fillId="0" borderId="3" xfId="0" applyNumberFormat="1" applyFont="1" applyFill="1" applyBorder="1" applyAlignment="1">
      <alignment vertical="top"/>
    </xf>
    <xf numFmtId="166" fontId="16" fillId="0" borderId="3" xfId="0" applyNumberFormat="1" applyFont="1" applyFill="1" applyBorder="1" applyAlignment="1">
      <alignment vertical="top"/>
    </xf>
    <xf numFmtId="0" fontId="15" fillId="0" borderId="3" xfId="0" applyFont="1" applyFill="1" applyBorder="1" applyAlignment="1">
      <alignment horizontal="left" vertical="top"/>
    </xf>
    <xf numFmtId="166" fontId="15" fillId="0" borderId="3" xfId="0" applyNumberFormat="1" applyFont="1" applyFill="1" applyBorder="1" applyAlignment="1">
      <alignment vertical="top"/>
    </xf>
    <xf numFmtId="0" fontId="17" fillId="0" borderId="3" xfId="0" applyFont="1" applyFill="1" applyBorder="1" applyAlignment="1">
      <alignment horizontal="left" vertical="top" wrapText="1"/>
    </xf>
    <xf numFmtId="164" fontId="16" fillId="0" borderId="3" xfId="0" applyNumberFormat="1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left" vertical="top" wrapText="1"/>
    </xf>
    <xf numFmtId="164" fontId="19" fillId="0" borderId="3" xfId="0" applyNumberFormat="1" applyFont="1" applyFill="1" applyBorder="1" applyAlignment="1">
      <alignment horizontal="center" vertical="top" wrapText="1"/>
    </xf>
    <xf numFmtId="166" fontId="19" fillId="0" borderId="3" xfId="0" applyNumberFormat="1" applyFont="1" applyFill="1" applyBorder="1" applyAlignment="1">
      <alignment vertical="top"/>
    </xf>
    <xf numFmtId="49" fontId="18" fillId="2" borderId="3" xfId="0" applyNumberFormat="1" applyFont="1" applyFill="1" applyBorder="1" applyAlignment="1">
      <alignment horizontal="left" vertical="top" wrapText="1"/>
    </xf>
    <xf numFmtId="164" fontId="15" fillId="0" borderId="3" xfId="0" applyNumberFormat="1" applyFont="1" applyFill="1" applyBorder="1" applyAlignment="1">
      <alignment horizontal="center" vertical="top" wrapText="1"/>
    </xf>
    <xf numFmtId="49" fontId="18" fillId="2" borderId="3" xfId="0" applyNumberFormat="1" applyFont="1" applyFill="1" applyBorder="1" applyAlignment="1">
      <alignment horizontal="left" vertical="center" wrapText="1"/>
    </xf>
    <xf numFmtId="166" fontId="15" fillId="0" borderId="3" xfId="0" applyNumberFormat="1" applyFont="1" applyFill="1" applyBorder="1" applyAlignment="1">
      <alignment horizontal="right" vertical="top"/>
    </xf>
    <xf numFmtId="49" fontId="18" fillId="0" borderId="3" xfId="0" applyNumberFormat="1" applyFont="1" applyBorder="1" applyAlignment="1">
      <alignment horizontal="left" vertical="center" wrapText="1"/>
    </xf>
    <xf numFmtId="49" fontId="17" fillId="2" borderId="3" xfId="0" applyNumberFormat="1" applyFont="1" applyFill="1" applyBorder="1" applyAlignment="1">
      <alignment horizontal="left" vertical="top" wrapText="1"/>
    </xf>
    <xf numFmtId="164" fontId="20" fillId="0" borderId="3" xfId="0" applyNumberFormat="1" applyFont="1" applyFill="1" applyBorder="1" applyAlignment="1">
      <alignment horizontal="center" vertical="top" wrapText="1"/>
    </xf>
    <xf numFmtId="166" fontId="20" fillId="0" borderId="3" xfId="0" applyNumberFormat="1" applyFont="1" applyFill="1" applyBorder="1" applyAlignment="1">
      <alignment vertical="top"/>
    </xf>
    <xf numFmtId="0" fontId="14" fillId="0" borderId="3" xfId="0" applyFont="1" applyFill="1" applyBorder="1" applyAlignment="1">
      <alignment wrapText="1"/>
    </xf>
    <xf numFmtId="0" fontId="17" fillId="0" borderId="3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wrapText="1"/>
    </xf>
    <xf numFmtId="0" fontId="8" fillId="0" borderId="3" xfId="0" applyFont="1" applyFill="1" applyBorder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4" fillId="0" borderId="0" xfId="0" applyFont="1" applyAlignment="1">
      <alignment horizontal="right"/>
    </xf>
    <xf numFmtId="167" fontId="0" fillId="0" borderId="0" xfId="0" applyNumberFormat="1"/>
    <xf numFmtId="0" fontId="22" fillId="0" borderId="0" xfId="0" applyFont="1" applyAlignment="1">
      <alignment horizontal="left"/>
    </xf>
    <xf numFmtId="0" fontId="0" fillId="0" borderId="0" xfId="0" applyBorder="1"/>
    <xf numFmtId="0" fontId="9" fillId="0" borderId="3" xfId="0" applyFont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/>
    </xf>
    <xf numFmtId="0" fontId="5" fillId="7" borderId="1" xfId="0" applyNumberFormat="1" applyFont="1" applyFill="1" applyBorder="1" applyAlignment="1">
      <alignment horizontal="justify" vertical="top" wrapText="1"/>
    </xf>
    <xf numFmtId="49" fontId="3" fillId="7" borderId="1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21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168" fontId="5" fillId="0" borderId="1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4" fillId="0" borderId="0" xfId="0" applyFont="1" applyFill="1" applyAlignment="1">
      <alignment horizontal="center" vertical="top" wrapText="1"/>
    </xf>
    <xf numFmtId="0" fontId="0" fillId="0" borderId="0" xfId="0" applyFont="1" applyAlignment="1">
      <alignment horizontal="right" wrapText="1"/>
    </xf>
    <xf numFmtId="0" fontId="4" fillId="0" borderId="0" xfId="0" applyFont="1" applyAlignment="1">
      <alignment horizontal="right" vertical="top" wrapText="1"/>
    </xf>
    <xf numFmtId="0" fontId="22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165" fontId="1" fillId="0" borderId="3" xfId="0" applyNumberFormat="1" applyFont="1" applyBorder="1" applyAlignment="1">
      <alignment horizontal="center" vertical="center" wrapText="1"/>
    </xf>
    <xf numFmtId="167" fontId="1" fillId="0" borderId="4" xfId="0" applyNumberFormat="1" applyFont="1" applyBorder="1" applyAlignment="1">
      <alignment horizontal="center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DCE8F2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view="pageBreakPreview" zoomScaleNormal="100" zoomScaleSheetLayoutView="100" workbookViewId="0">
      <selection activeCell="B2" sqref="B2:E2"/>
    </sheetView>
  </sheetViews>
  <sheetFormatPr defaultRowHeight="12.75"/>
  <cols>
    <col min="1" max="1" width="50.140625" customWidth="1"/>
    <col min="2" max="2" width="13.7109375" customWidth="1"/>
    <col min="3" max="3" width="12.140625" customWidth="1"/>
    <col min="4" max="4" width="14" hidden="1" customWidth="1"/>
    <col min="5" max="5" width="16.140625" customWidth="1"/>
  </cols>
  <sheetData>
    <row r="1" spans="1:5">
      <c r="D1" s="113" t="s">
        <v>25</v>
      </c>
      <c r="E1" s="113"/>
    </row>
    <row r="2" spans="1:5" ht="30.75" customHeight="1">
      <c r="A2" s="64"/>
      <c r="B2" s="115" t="s">
        <v>143</v>
      </c>
      <c r="C2" s="115"/>
      <c r="D2" s="115"/>
      <c r="E2" s="115"/>
    </row>
    <row r="3" spans="1:5" ht="24" customHeight="1">
      <c r="A3" s="64"/>
      <c r="B3" s="65"/>
      <c r="C3" s="65"/>
      <c r="D3" s="65"/>
      <c r="E3" s="65"/>
    </row>
    <row r="4" spans="1:5" ht="49.5" customHeight="1">
      <c r="A4" s="114" t="s">
        <v>144</v>
      </c>
      <c r="B4" s="114"/>
      <c r="C4" s="114"/>
      <c r="D4" s="114"/>
      <c r="E4" s="114"/>
    </row>
    <row r="5" spans="1:5" ht="11.25" customHeight="1">
      <c r="A5" s="99"/>
      <c r="B5" s="99"/>
      <c r="C5" s="99"/>
      <c r="D5" s="99"/>
      <c r="E5" s="99"/>
    </row>
    <row r="6" spans="1:5" ht="15.75">
      <c r="A6" s="66"/>
      <c r="B6" s="67"/>
      <c r="C6" s="68"/>
      <c r="E6" s="69" t="s">
        <v>129</v>
      </c>
    </row>
    <row r="7" spans="1:5" ht="25.5">
      <c r="A7" s="70" t="s">
        <v>0</v>
      </c>
      <c r="B7" s="71" t="s">
        <v>130</v>
      </c>
      <c r="C7" s="70" t="s">
        <v>131</v>
      </c>
      <c r="D7" s="72" t="s">
        <v>132</v>
      </c>
      <c r="E7" s="72" t="s">
        <v>133</v>
      </c>
    </row>
    <row r="8" spans="1:5" ht="15.75">
      <c r="A8" s="73"/>
      <c r="B8" s="74"/>
      <c r="C8" s="75"/>
      <c r="D8" s="76"/>
      <c r="E8" s="76"/>
    </row>
    <row r="9" spans="1:5" ht="15.75">
      <c r="A9" s="77" t="s">
        <v>134</v>
      </c>
      <c r="B9" s="78"/>
      <c r="C9" s="78"/>
      <c r="D9" s="79">
        <f>D11+D18+D22+D25+D28+D32</f>
        <v>11658.110000000002</v>
      </c>
      <c r="E9" s="79">
        <f>E11+E18+E22+E25+E28+E32</f>
        <v>10761.140000000001</v>
      </c>
    </row>
    <row r="10" spans="1:5" ht="10.5" customHeight="1">
      <c r="A10" s="80"/>
      <c r="B10" s="74"/>
      <c r="C10" s="74"/>
      <c r="D10" s="81"/>
      <c r="E10" s="81"/>
    </row>
    <row r="11" spans="1:5" ht="22.5" customHeight="1">
      <c r="A11" s="82" t="s">
        <v>135</v>
      </c>
      <c r="B11" s="83">
        <v>1</v>
      </c>
      <c r="C11" s="83"/>
      <c r="D11" s="79">
        <f>SUM(D12:D16)</f>
        <v>7562.760000000002</v>
      </c>
      <c r="E11" s="79">
        <f>SUM(E12:E16)</f>
        <v>7151.59</v>
      </c>
    </row>
    <row r="12" spans="1:5" ht="36" customHeight="1">
      <c r="A12" s="84" t="s">
        <v>69</v>
      </c>
      <c r="B12" s="85">
        <v>1</v>
      </c>
      <c r="C12" s="85">
        <v>2</v>
      </c>
      <c r="D12" s="86">
        <f>'приложение 2 '!G14</f>
        <v>900.19999999999993</v>
      </c>
      <c r="E12" s="86">
        <f>'приложение 2 '!H14</f>
        <v>900.19999999999993</v>
      </c>
    </row>
    <row r="13" spans="1:5" ht="37.5" customHeight="1">
      <c r="A13" s="87" t="s">
        <v>77</v>
      </c>
      <c r="B13" s="88">
        <v>1</v>
      </c>
      <c r="C13" s="88">
        <v>3</v>
      </c>
      <c r="D13" s="81">
        <f>'приложение 2 '!G21</f>
        <v>15.5</v>
      </c>
      <c r="E13" s="81">
        <f>'приложение 2 '!H21</f>
        <v>15.4</v>
      </c>
    </row>
    <row r="14" spans="1:5" ht="62.25" customHeight="1">
      <c r="A14" s="89" t="s">
        <v>52</v>
      </c>
      <c r="B14" s="88">
        <v>1</v>
      </c>
      <c r="C14" s="88">
        <v>4</v>
      </c>
      <c r="D14" s="90">
        <f>'приложение 2 '!G27</f>
        <v>6271.1700000000019</v>
      </c>
      <c r="E14" s="90">
        <f>'приложение 2 '!H27</f>
        <v>5862.2400000000007</v>
      </c>
    </row>
    <row r="15" spans="1:5" ht="47.25" customHeight="1">
      <c r="A15" s="91" t="s">
        <v>136</v>
      </c>
      <c r="B15" s="88">
        <v>1</v>
      </c>
      <c r="C15" s="88">
        <v>6</v>
      </c>
      <c r="D15" s="81">
        <f>'приложение 2 '!G75</f>
        <v>6.05</v>
      </c>
      <c r="E15" s="81">
        <f>'приложение 2 '!H75</f>
        <v>6.05</v>
      </c>
    </row>
    <row r="16" spans="1:5" ht="18" customHeight="1">
      <c r="A16" s="84" t="s">
        <v>20</v>
      </c>
      <c r="B16" s="88">
        <v>1</v>
      </c>
      <c r="C16" s="88">
        <v>13</v>
      </c>
      <c r="D16" s="81">
        <f>'приложение 2 '!G78</f>
        <v>369.84000000000003</v>
      </c>
      <c r="E16" s="81">
        <f>'приложение 2 '!H78</f>
        <v>367.70000000000005</v>
      </c>
    </row>
    <row r="17" spans="1:5" ht="15.75">
      <c r="A17" s="84"/>
      <c r="B17" s="88"/>
      <c r="C17" s="88"/>
      <c r="D17" s="81"/>
      <c r="E17" s="81"/>
    </row>
    <row r="18" spans="1:5" ht="33" customHeight="1">
      <c r="A18" s="92" t="s">
        <v>137</v>
      </c>
      <c r="B18" s="83">
        <v>3</v>
      </c>
      <c r="C18" s="83"/>
      <c r="D18" s="79">
        <f>SUM(D19:D20)</f>
        <v>679.6</v>
      </c>
      <c r="E18" s="79">
        <f>SUM(E19:E20)</f>
        <v>663.8</v>
      </c>
    </row>
    <row r="19" spans="1:5" ht="45.75" hidden="1" customHeight="1">
      <c r="A19" s="87" t="s">
        <v>138</v>
      </c>
      <c r="B19" s="85">
        <v>3</v>
      </c>
      <c r="C19" s="85">
        <v>9</v>
      </c>
      <c r="D19" s="86">
        <f>'приложение 2 '!G89</f>
        <v>6.1</v>
      </c>
      <c r="E19" s="86">
        <f>'приложение 2 '!H89</f>
        <v>0</v>
      </c>
    </row>
    <row r="20" spans="1:5" ht="18.75" customHeight="1">
      <c r="A20" s="89" t="s">
        <v>18</v>
      </c>
      <c r="B20" s="88">
        <v>3</v>
      </c>
      <c r="C20" s="88">
        <v>10</v>
      </c>
      <c r="D20" s="81">
        <f>'приложение 2 '!G94</f>
        <v>673.5</v>
      </c>
      <c r="E20" s="81">
        <f>'приложение 2 '!H94</f>
        <v>663.8</v>
      </c>
    </row>
    <row r="21" spans="1:5" ht="15.75">
      <c r="A21" s="89"/>
      <c r="B21" s="88"/>
      <c r="C21" s="88"/>
      <c r="D21" s="81"/>
      <c r="E21" s="81"/>
    </row>
    <row r="22" spans="1:5" ht="24.75" customHeight="1">
      <c r="A22" s="92" t="s">
        <v>139</v>
      </c>
      <c r="B22" s="93">
        <v>4</v>
      </c>
      <c r="C22" s="88"/>
      <c r="D22" s="94">
        <f>D23</f>
        <v>209.95</v>
      </c>
      <c r="E22" s="94">
        <f>E23</f>
        <v>97.35</v>
      </c>
    </row>
    <row r="23" spans="1:5" ht="18" customHeight="1">
      <c r="A23" s="95" t="s">
        <v>90</v>
      </c>
      <c r="B23" s="88">
        <v>4</v>
      </c>
      <c r="C23" s="88">
        <v>12</v>
      </c>
      <c r="D23" s="81">
        <f>'приложение 2 '!G101</f>
        <v>209.95</v>
      </c>
      <c r="E23" s="81">
        <f>'приложение 2 '!H101</f>
        <v>97.35</v>
      </c>
    </row>
    <row r="24" spans="1:5" ht="14.25" customHeight="1">
      <c r="A24" s="84"/>
      <c r="B24" s="88"/>
      <c r="C24" s="88"/>
      <c r="D24" s="81"/>
      <c r="E24" s="81"/>
    </row>
    <row r="25" spans="1:5" ht="14.25" customHeight="1">
      <c r="A25" s="96" t="s">
        <v>140</v>
      </c>
      <c r="B25" s="83">
        <v>5</v>
      </c>
      <c r="C25" s="83"/>
      <c r="D25" s="79">
        <f>SUM(D26:D26)</f>
        <v>2887.2</v>
      </c>
      <c r="E25" s="79">
        <f>SUM(E26:E26)</f>
        <v>2531.1999999999998</v>
      </c>
    </row>
    <row r="26" spans="1:5" ht="20.25" customHeight="1">
      <c r="A26" s="89" t="s">
        <v>14</v>
      </c>
      <c r="B26" s="88">
        <v>5</v>
      </c>
      <c r="C26" s="88">
        <v>3</v>
      </c>
      <c r="D26" s="81">
        <f>'приложение 2 '!G113</f>
        <v>2887.2</v>
      </c>
      <c r="E26" s="81">
        <f>'приложение 2 '!H113</f>
        <v>2531.1999999999998</v>
      </c>
    </row>
    <row r="27" spans="1:5" ht="15.75">
      <c r="A27" s="84"/>
      <c r="B27" s="88"/>
      <c r="C27" s="88"/>
      <c r="D27" s="81"/>
      <c r="E27" s="81"/>
    </row>
    <row r="28" spans="1:5" ht="18.75" customHeight="1">
      <c r="A28" s="96" t="s">
        <v>141</v>
      </c>
      <c r="B28" s="93">
        <v>10</v>
      </c>
      <c r="C28" s="88"/>
      <c r="D28" s="94">
        <f>D29+D30</f>
        <v>268.60000000000002</v>
      </c>
      <c r="E28" s="94">
        <f>E29+E30</f>
        <v>267.2</v>
      </c>
    </row>
    <row r="29" spans="1:5" ht="18" customHeight="1">
      <c r="A29" s="89" t="s">
        <v>19</v>
      </c>
      <c r="B29" s="85">
        <v>10</v>
      </c>
      <c r="C29" s="88">
        <v>1</v>
      </c>
      <c r="D29" s="86">
        <f>'приложение 2 '!G128</f>
        <v>115.6</v>
      </c>
      <c r="E29" s="86">
        <f>'приложение 2 '!H128</f>
        <v>114.2</v>
      </c>
    </row>
    <row r="30" spans="1:5" ht="15.75" customHeight="1">
      <c r="A30" s="87" t="s">
        <v>110</v>
      </c>
      <c r="B30" s="85">
        <v>10</v>
      </c>
      <c r="C30" s="88">
        <v>3</v>
      </c>
      <c r="D30" s="86">
        <f>'приложение 2 '!G134</f>
        <v>153</v>
      </c>
      <c r="E30" s="86">
        <f>'приложение 2 '!H134</f>
        <v>153</v>
      </c>
    </row>
    <row r="31" spans="1:5" ht="15.75">
      <c r="A31" s="84"/>
      <c r="B31" s="88"/>
      <c r="C31" s="88"/>
      <c r="D31" s="81"/>
      <c r="E31" s="81"/>
    </row>
    <row r="32" spans="1:5" ht="21.75" customHeight="1">
      <c r="A32" s="97" t="s">
        <v>142</v>
      </c>
      <c r="B32" s="93">
        <v>11</v>
      </c>
      <c r="C32" s="88"/>
      <c r="D32" s="94">
        <f>D33</f>
        <v>50</v>
      </c>
      <c r="E32" s="94">
        <f>E33</f>
        <v>50</v>
      </c>
    </row>
    <row r="33" spans="1:5" ht="19.5" customHeight="1">
      <c r="A33" s="98" t="s">
        <v>97</v>
      </c>
      <c r="B33" s="85">
        <v>11</v>
      </c>
      <c r="C33" s="88">
        <v>1</v>
      </c>
      <c r="D33" s="86">
        <f>'приложение 2 '!G142</f>
        <v>50</v>
      </c>
      <c r="E33" s="86">
        <f>'приложение 2 '!H142</f>
        <v>50</v>
      </c>
    </row>
  </sheetData>
  <mergeCells count="3">
    <mergeCell ref="D1:E1"/>
    <mergeCell ref="A4:E4"/>
    <mergeCell ref="B2:E2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8"/>
  <sheetViews>
    <sheetView showGridLines="0" tabSelected="1" showRuler="0" view="pageBreakPreview" zoomScaleNormal="90" zoomScaleSheetLayoutView="100" workbookViewId="0">
      <pane ySplit="10" topLeftCell="A140" activePane="bottomLeft" state="frozenSplit"/>
      <selection pane="bottomLeft" activeCell="C10" sqref="A10:XFD10"/>
    </sheetView>
  </sheetViews>
  <sheetFormatPr defaultRowHeight="12.75"/>
  <cols>
    <col min="1" max="1" width="62.140625" customWidth="1"/>
    <col min="2" max="2" width="7.140625" customWidth="1"/>
    <col min="3" max="3" width="6.140625" customWidth="1"/>
    <col min="4" max="4" width="7.5703125" customWidth="1"/>
    <col min="5" max="5" width="9.7109375" customWidth="1"/>
    <col min="6" max="6" width="8.140625" customWidth="1"/>
    <col min="7" max="8" width="12.7109375" customWidth="1"/>
    <col min="9" max="9" width="13.42578125" hidden="1" customWidth="1"/>
  </cols>
  <sheetData>
    <row r="1" spans="1:12" ht="9.75" hidden="1" customHeight="1">
      <c r="E1" s="113"/>
      <c r="F1" s="113"/>
      <c r="G1" s="113"/>
      <c r="H1" s="113"/>
      <c r="I1" s="113"/>
    </row>
    <row r="2" spans="1:12" hidden="1">
      <c r="E2" s="11"/>
      <c r="F2" s="11"/>
      <c r="G2" s="11"/>
    </row>
    <row r="3" spans="1:12" ht="22.5" hidden="1" customHeight="1">
      <c r="B3" s="116"/>
      <c r="C3" s="116"/>
      <c r="D3" s="116"/>
      <c r="E3" s="116"/>
      <c r="F3" s="116"/>
      <c r="G3" s="116"/>
      <c r="H3" s="116"/>
      <c r="I3" s="116"/>
    </row>
    <row r="4" spans="1:12" ht="12.75" customHeight="1">
      <c r="A4" s="100"/>
      <c r="B4" s="100"/>
      <c r="C4" s="100"/>
      <c r="D4" s="62"/>
      <c r="E4" s="120" t="s">
        <v>150</v>
      </c>
      <c r="F4" s="120"/>
      <c r="G4" s="120"/>
      <c r="H4" s="120"/>
      <c r="I4" s="110"/>
    </row>
    <row r="5" spans="1:12" ht="39.75" customHeight="1">
      <c r="A5" s="100"/>
      <c r="B5" s="100"/>
      <c r="C5" s="121" t="s">
        <v>149</v>
      </c>
      <c r="D5" s="121"/>
      <c r="E5" s="121"/>
      <c r="F5" s="121"/>
      <c r="G5" s="121"/>
      <c r="H5" s="121"/>
      <c r="I5" s="111"/>
    </row>
    <row r="6" spans="1:12">
      <c r="A6" s="63"/>
      <c r="B6" s="63"/>
      <c r="C6" s="63"/>
      <c r="D6" s="63"/>
      <c r="E6" s="117"/>
      <c r="F6" s="117"/>
      <c r="G6" s="117"/>
      <c r="H6" s="102"/>
      <c r="I6" s="101"/>
    </row>
    <row r="7" spans="1:12" ht="46.5" customHeight="1">
      <c r="A7" s="119" t="s">
        <v>148</v>
      </c>
      <c r="B7" s="119"/>
      <c r="C7" s="119"/>
      <c r="D7" s="119"/>
      <c r="E7" s="119"/>
      <c r="F7" s="119"/>
      <c r="G7" s="119"/>
      <c r="H7" s="119"/>
      <c r="I7" s="109"/>
    </row>
    <row r="8" spans="1:12">
      <c r="A8" s="12"/>
      <c r="B8" s="12"/>
      <c r="C8" s="12"/>
      <c r="D8" s="12"/>
      <c r="E8" s="12"/>
      <c r="F8" s="12"/>
      <c r="H8" t="s">
        <v>145</v>
      </c>
      <c r="I8" s="101"/>
    </row>
    <row r="9" spans="1:12" ht="42.75" customHeight="1">
      <c r="A9" s="118" t="s">
        <v>0</v>
      </c>
      <c r="B9" s="118" t="s">
        <v>1</v>
      </c>
      <c r="C9" s="125" t="s">
        <v>2</v>
      </c>
      <c r="D9" s="125"/>
      <c r="E9" s="118" t="s">
        <v>5</v>
      </c>
      <c r="F9" s="118" t="s">
        <v>6</v>
      </c>
      <c r="G9" s="126" t="s">
        <v>132</v>
      </c>
      <c r="H9" s="122" t="s">
        <v>146</v>
      </c>
      <c r="I9" s="123" t="s">
        <v>147</v>
      </c>
      <c r="J9" s="103"/>
      <c r="L9" s="103"/>
    </row>
    <row r="10" spans="1:12">
      <c r="A10" s="118"/>
      <c r="B10" s="118"/>
      <c r="C10" s="104" t="s">
        <v>3</v>
      </c>
      <c r="D10" s="104" t="s">
        <v>4</v>
      </c>
      <c r="E10" s="118"/>
      <c r="F10" s="118"/>
      <c r="G10" s="126"/>
      <c r="H10" s="122"/>
      <c r="I10" s="124"/>
    </row>
    <row r="11" spans="1:12" ht="22.5" customHeight="1">
      <c r="A11" s="2" t="s">
        <v>13</v>
      </c>
      <c r="B11" s="2"/>
      <c r="C11" s="2"/>
      <c r="D11" s="2"/>
      <c r="E11" s="2"/>
      <c r="F11" s="2"/>
      <c r="G11" s="3">
        <f>G12</f>
        <v>11658.110000000002</v>
      </c>
      <c r="H11" s="3">
        <f t="shared" ref="H11" si="0">H12</f>
        <v>10761.140000000001</v>
      </c>
      <c r="I11" s="3">
        <f>H11/G11*100</f>
        <v>92.306042746208433</v>
      </c>
    </row>
    <row r="12" spans="1:12" s="1" customFormat="1" ht="30.75" customHeight="1">
      <c r="A12" s="32" t="s">
        <v>78</v>
      </c>
      <c r="B12" s="15" t="s">
        <v>79</v>
      </c>
      <c r="C12" s="15" t="s">
        <v>7</v>
      </c>
      <c r="D12" s="15" t="s">
        <v>7</v>
      </c>
      <c r="E12" s="15" t="s">
        <v>7</v>
      </c>
      <c r="F12" s="15" t="s">
        <v>7</v>
      </c>
      <c r="G12" s="4">
        <f>G13+G88+G100+G112+G127+G141</f>
        <v>11658.110000000002</v>
      </c>
      <c r="H12" s="4">
        <f>H13+H88+H100+H112+H127+H141</f>
        <v>10761.140000000001</v>
      </c>
      <c r="I12" s="3">
        <f t="shared" ref="I12:I70" si="1">H12/G12*100</f>
        <v>92.306042746208433</v>
      </c>
    </row>
    <row r="13" spans="1:12" ht="14.25" customHeight="1">
      <c r="A13" s="33" t="s">
        <v>80</v>
      </c>
      <c r="B13" s="16" t="s">
        <v>79</v>
      </c>
      <c r="C13" s="16" t="s">
        <v>8</v>
      </c>
      <c r="D13" s="16" t="s">
        <v>17</v>
      </c>
      <c r="E13" s="16" t="s">
        <v>7</v>
      </c>
      <c r="F13" s="16" t="s">
        <v>7</v>
      </c>
      <c r="G13" s="5">
        <f>G14+G21+G27++G75+G78</f>
        <v>7562.760000000002</v>
      </c>
      <c r="H13" s="5">
        <f>H14+H21+H27++H75+H78</f>
        <v>7151.59</v>
      </c>
      <c r="I13" s="3">
        <f t="shared" si="1"/>
        <v>94.563228239425783</v>
      </c>
    </row>
    <row r="14" spans="1:12" ht="27" customHeight="1">
      <c r="A14" s="34" t="s">
        <v>69</v>
      </c>
      <c r="B14" s="24" t="s">
        <v>79</v>
      </c>
      <c r="C14" s="24" t="s">
        <v>8</v>
      </c>
      <c r="D14" s="24" t="s">
        <v>12</v>
      </c>
      <c r="E14" s="24"/>
      <c r="F14" s="24"/>
      <c r="G14" s="10">
        <f>G15</f>
        <v>900.19999999999993</v>
      </c>
      <c r="H14" s="10">
        <f t="shared" ref="H14:H17" si="2">H15</f>
        <v>900.19999999999993</v>
      </c>
      <c r="I14" s="3">
        <f t="shared" si="1"/>
        <v>100</v>
      </c>
    </row>
    <row r="15" spans="1:12" ht="15">
      <c r="A15" s="35" t="s">
        <v>26</v>
      </c>
      <c r="B15" s="17" t="s">
        <v>79</v>
      </c>
      <c r="C15" s="18">
        <v>1</v>
      </c>
      <c r="D15" s="18">
        <v>2</v>
      </c>
      <c r="E15" s="19" t="s">
        <v>27</v>
      </c>
      <c r="F15" s="17" t="s">
        <v>7</v>
      </c>
      <c r="G15" s="6">
        <f>G16</f>
        <v>900.19999999999993</v>
      </c>
      <c r="H15" s="6">
        <f t="shared" si="2"/>
        <v>900.19999999999993</v>
      </c>
      <c r="I15" s="3">
        <f t="shared" si="1"/>
        <v>100</v>
      </c>
    </row>
    <row r="16" spans="1:12" ht="15">
      <c r="A16" s="36" t="s">
        <v>50</v>
      </c>
      <c r="B16" s="26" t="s">
        <v>79</v>
      </c>
      <c r="C16" s="26" t="s">
        <v>8</v>
      </c>
      <c r="D16" s="26" t="s">
        <v>12</v>
      </c>
      <c r="E16" s="19" t="s">
        <v>51</v>
      </c>
      <c r="F16" s="26" t="s">
        <v>7</v>
      </c>
      <c r="G16" s="9">
        <f>G17</f>
        <v>900.19999999999993</v>
      </c>
      <c r="H16" s="9">
        <f t="shared" si="2"/>
        <v>900.19999999999993</v>
      </c>
      <c r="I16" s="3">
        <f t="shared" si="1"/>
        <v>100</v>
      </c>
    </row>
    <row r="17" spans="1:9" ht="51">
      <c r="A17" s="36" t="s">
        <v>45</v>
      </c>
      <c r="B17" s="26" t="s">
        <v>79</v>
      </c>
      <c r="C17" s="26" t="s">
        <v>8</v>
      </c>
      <c r="D17" s="26" t="s">
        <v>12</v>
      </c>
      <c r="E17" s="19" t="s">
        <v>51</v>
      </c>
      <c r="F17" s="26" t="s">
        <v>46</v>
      </c>
      <c r="G17" s="9">
        <f>G18</f>
        <v>900.19999999999993</v>
      </c>
      <c r="H17" s="9">
        <f t="shared" si="2"/>
        <v>900.19999999999993</v>
      </c>
      <c r="I17" s="3">
        <f t="shared" si="1"/>
        <v>100</v>
      </c>
    </row>
    <row r="18" spans="1:9" ht="25.5">
      <c r="A18" s="36" t="s">
        <v>47</v>
      </c>
      <c r="B18" s="26" t="s">
        <v>79</v>
      </c>
      <c r="C18" s="26" t="s">
        <v>8</v>
      </c>
      <c r="D18" s="26" t="s">
        <v>12</v>
      </c>
      <c r="E18" s="19" t="s">
        <v>51</v>
      </c>
      <c r="F18" s="26" t="s">
        <v>48</v>
      </c>
      <c r="G18" s="9">
        <f>G19+G20</f>
        <v>900.19999999999993</v>
      </c>
      <c r="H18" s="9">
        <f t="shared" ref="H18" si="3">H19+H20</f>
        <v>900.19999999999993</v>
      </c>
      <c r="I18" s="3">
        <f t="shared" si="1"/>
        <v>100</v>
      </c>
    </row>
    <row r="19" spans="1:9" ht="27" customHeight="1">
      <c r="A19" s="37" t="s">
        <v>59</v>
      </c>
      <c r="B19" s="20" t="s">
        <v>79</v>
      </c>
      <c r="C19" s="21" t="s">
        <v>8</v>
      </c>
      <c r="D19" s="21" t="s">
        <v>12</v>
      </c>
      <c r="E19" s="20" t="s">
        <v>51</v>
      </c>
      <c r="F19" s="20" t="s">
        <v>49</v>
      </c>
      <c r="G19" s="13">
        <v>892.3</v>
      </c>
      <c r="H19" s="13">
        <v>892.3</v>
      </c>
      <c r="I19" s="3">
        <f t="shared" si="1"/>
        <v>100</v>
      </c>
    </row>
    <row r="20" spans="1:9" ht="26.25" customHeight="1">
      <c r="A20" s="37" t="s">
        <v>60</v>
      </c>
      <c r="B20" s="20" t="s">
        <v>79</v>
      </c>
      <c r="C20" s="21" t="s">
        <v>8</v>
      </c>
      <c r="D20" s="21" t="s">
        <v>12</v>
      </c>
      <c r="E20" s="20" t="s">
        <v>51</v>
      </c>
      <c r="F20" s="20" t="s">
        <v>55</v>
      </c>
      <c r="G20" s="13">
        <v>7.9</v>
      </c>
      <c r="H20" s="13">
        <v>7.9</v>
      </c>
      <c r="I20" s="3">
        <f t="shared" si="1"/>
        <v>100</v>
      </c>
    </row>
    <row r="21" spans="1:9" ht="38.25">
      <c r="A21" s="35" t="s">
        <v>77</v>
      </c>
      <c r="B21" s="17" t="s">
        <v>79</v>
      </c>
      <c r="C21" s="18">
        <v>1</v>
      </c>
      <c r="D21" s="18">
        <v>3</v>
      </c>
      <c r="E21" s="19"/>
      <c r="F21" s="17"/>
      <c r="G21" s="6">
        <f>G22</f>
        <v>15.5</v>
      </c>
      <c r="H21" s="6">
        <f t="shared" ref="H21:H25" si="4">H22</f>
        <v>15.4</v>
      </c>
      <c r="I21" s="3">
        <f t="shared" si="1"/>
        <v>99.354838709677423</v>
      </c>
    </row>
    <row r="22" spans="1:9" ht="15">
      <c r="A22" s="35" t="s">
        <v>26</v>
      </c>
      <c r="B22" s="17" t="s">
        <v>79</v>
      </c>
      <c r="C22" s="18">
        <v>1</v>
      </c>
      <c r="D22" s="18">
        <v>3</v>
      </c>
      <c r="E22" s="19" t="s">
        <v>27</v>
      </c>
      <c r="F22" s="17" t="s">
        <v>7</v>
      </c>
      <c r="G22" s="6">
        <f>G23</f>
        <v>15.5</v>
      </c>
      <c r="H22" s="6">
        <f t="shared" si="4"/>
        <v>15.4</v>
      </c>
      <c r="I22" s="3">
        <f t="shared" si="1"/>
        <v>99.354838709677423</v>
      </c>
    </row>
    <row r="23" spans="1:9" ht="27" customHeight="1">
      <c r="A23" s="38" t="s">
        <v>28</v>
      </c>
      <c r="B23" s="24" t="s">
        <v>79</v>
      </c>
      <c r="C23" s="18">
        <v>1</v>
      </c>
      <c r="D23" s="18">
        <v>3</v>
      </c>
      <c r="E23" s="19" t="s">
        <v>75</v>
      </c>
      <c r="F23" s="17" t="s">
        <v>7</v>
      </c>
      <c r="G23" s="6">
        <f>G24</f>
        <v>15.5</v>
      </c>
      <c r="H23" s="6">
        <f t="shared" si="4"/>
        <v>15.4</v>
      </c>
      <c r="I23" s="3">
        <f t="shared" si="1"/>
        <v>99.354838709677423</v>
      </c>
    </row>
    <row r="24" spans="1:9" ht="25.5">
      <c r="A24" s="36" t="s">
        <v>61</v>
      </c>
      <c r="B24" s="17" t="s">
        <v>79</v>
      </c>
      <c r="C24" s="26" t="s">
        <v>8</v>
      </c>
      <c r="D24" s="26" t="s">
        <v>9</v>
      </c>
      <c r="E24" s="19" t="s">
        <v>75</v>
      </c>
      <c r="F24" s="26" t="s">
        <v>29</v>
      </c>
      <c r="G24" s="9">
        <f>G25</f>
        <v>15.5</v>
      </c>
      <c r="H24" s="9">
        <f t="shared" si="4"/>
        <v>15.4</v>
      </c>
      <c r="I24" s="3">
        <f t="shared" si="1"/>
        <v>99.354838709677423</v>
      </c>
    </row>
    <row r="25" spans="1:9" ht="25.5">
      <c r="A25" s="36" t="s">
        <v>62</v>
      </c>
      <c r="B25" s="26" t="s">
        <v>79</v>
      </c>
      <c r="C25" s="26" t="s">
        <v>8</v>
      </c>
      <c r="D25" s="26" t="s">
        <v>9</v>
      </c>
      <c r="E25" s="19" t="s">
        <v>75</v>
      </c>
      <c r="F25" s="26" t="s">
        <v>30</v>
      </c>
      <c r="G25" s="9">
        <f>G26</f>
        <v>15.5</v>
      </c>
      <c r="H25" s="9">
        <f t="shared" si="4"/>
        <v>15.4</v>
      </c>
      <c r="I25" s="3">
        <f t="shared" si="1"/>
        <v>99.354838709677423</v>
      </c>
    </row>
    <row r="26" spans="1:9" ht="24.75" customHeight="1">
      <c r="A26" s="37" t="s">
        <v>58</v>
      </c>
      <c r="B26" s="30" t="s">
        <v>79</v>
      </c>
      <c r="C26" s="21" t="s">
        <v>8</v>
      </c>
      <c r="D26" s="21" t="s">
        <v>9</v>
      </c>
      <c r="E26" s="20" t="s">
        <v>75</v>
      </c>
      <c r="F26" s="20" t="s">
        <v>23</v>
      </c>
      <c r="G26" s="13">
        <v>15.5</v>
      </c>
      <c r="H26" s="13">
        <v>15.4</v>
      </c>
      <c r="I26" s="3">
        <f t="shared" si="1"/>
        <v>99.354838709677423</v>
      </c>
    </row>
    <row r="27" spans="1:9" ht="39.75" customHeight="1">
      <c r="A27" s="36" t="s">
        <v>52</v>
      </c>
      <c r="B27" s="17" t="s">
        <v>79</v>
      </c>
      <c r="C27" s="26" t="s">
        <v>8</v>
      </c>
      <c r="D27" s="26" t="s">
        <v>10</v>
      </c>
      <c r="E27" s="19" t="s">
        <v>7</v>
      </c>
      <c r="F27" s="26" t="s">
        <v>7</v>
      </c>
      <c r="G27" s="9">
        <f>G28</f>
        <v>6271.1700000000019</v>
      </c>
      <c r="H27" s="9">
        <f>H28</f>
        <v>5862.2400000000007</v>
      </c>
      <c r="I27" s="3">
        <f t="shared" si="1"/>
        <v>93.479207229272987</v>
      </c>
    </row>
    <row r="28" spans="1:9" ht="15">
      <c r="A28" s="36" t="s">
        <v>26</v>
      </c>
      <c r="B28" s="17" t="s">
        <v>79</v>
      </c>
      <c r="C28" s="26" t="s">
        <v>8</v>
      </c>
      <c r="D28" s="26" t="s">
        <v>10</v>
      </c>
      <c r="E28" s="19" t="s">
        <v>27</v>
      </c>
      <c r="F28" s="26" t="s">
        <v>7</v>
      </c>
      <c r="G28" s="9">
        <f>G29+G38+G41+G44+G47+G50+G54++G61+G68</f>
        <v>6271.1700000000019</v>
      </c>
      <c r="H28" s="9">
        <f>H29+H38+H41+H44+H47+H50+H54++H61+H68</f>
        <v>5862.2400000000007</v>
      </c>
      <c r="I28" s="3">
        <f t="shared" si="1"/>
        <v>93.479207229272987</v>
      </c>
    </row>
    <row r="29" spans="1:9" ht="25.5">
      <c r="A29" s="36" t="s">
        <v>53</v>
      </c>
      <c r="B29" s="24" t="s">
        <v>79</v>
      </c>
      <c r="C29" s="26" t="s">
        <v>8</v>
      </c>
      <c r="D29" s="26" t="s">
        <v>10</v>
      </c>
      <c r="E29" s="19" t="s">
        <v>54</v>
      </c>
      <c r="F29" s="26" t="s">
        <v>7</v>
      </c>
      <c r="G29" s="9">
        <f>G30+G34</f>
        <v>6147.9400000000005</v>
      </c>
      <c r="H29" s="9">
        <f>H30+H34</f>
        <v>5772.43</v>
      </c>
      <c r="I29" s="3">
        <f t="shared" si="1"/>
        <v>93.892100443400551</v>
      </c>
    </row>
    <row r="30" spans="1:9" ht="51">
      <c r="A30" s="36" t="s">
        <v>45</v>
      </c>
      <c r="B30" s="17" t="s">
        <v>79</v>
      </c>
      <c r="C30" s="26" t="s">
        <v>8</v>
      </c>
      <c r="D30" s="26" t="s">
        <v>10</v>
      </c>
      <c r="E30" s="19" t="s">
        <v>54</v>
      </c>
      <c r="F30" s="26" t="s">
        <v>46</v>
      </c>
      <c r="G30" s="9">
        <f>G31</f>
        <v>3811.4</v>
      </c>
      <c r="H30" s="9">
        <f t="shared" ref="H30" si="5">H31</f>
        <v>3723.5</v>
      </c>
      <c r="I30" s="3">
        <f t="shared" si="1"/>
        <v>97.693760822794772</v>
      </c>
    </row>
    <row r="31" spans="1:9" ht="25.5">
      <c r="A31" s="36" t="s">
        <v>47</v>
      </c>
      <c r="B31" s="26" t="s">
        <v>79</v>
      </c>
      <c r="C31" s="26" t="s">
        <v>8</v>
      </c>
      <c r="D31" s="26" t="s">
        <v>10</v>
      </c>
      <c r="E31" s="19" t="s">
        <v>54</v>
      </c>
      <c r="F31" s="26" t="s">
        <v>48</v>
      </c>
      <c r="G31" s="9">
        <f>G32+G33</f>
        <v>3811.4</v>
      </c>
      <c r="H31" s="9">
        <f t="shared" ref="H31" si="6">H32+H33</f>
        <v>3723.5</v>
      </c>
      <c r="I31" s="3">
        <f t="shared" si="1"/>
        <v>97.693760822794772</v>
      </c>
    </row>
    <row r="32" spans="1:9" ht="27.75" customHeight="1">
      <c r="A32" s="37" t="s">
        <v>59</v>
      </c>
      <c r="B32" s="30" t="s">
        <v>79</v>
      </c>
      <c r="C32" s="21" t="s">
        <v>8</v>
      </c>
      <c r="D32" s="21" t="s">
        <v>10</v>
      </c>
      <c r="E32" s="20" t="s">
        <v>54</v>
      </c>
      <c r="F32" s="20" t="s">
        <v>49</v>
      </c>
      <c r="G32" s="13">
        <v>3744.8</v>
      </c>
      <c r="H32" s="13">
        <v>3656.9</v>
      </c>
      <c r="I32" s="3">
        <f t="shared" si="1"/>
        <v>97.652745139927362</v>
      </c>
    </row>
    <row r="33" spans="1:9" ht="26.25" customHeight="1">
      <c r="A33" s="37" t="s">
        <v>60</v>
      </c>
      <c r="B33" s="30" t="s">
        <v>79</v>
      </c>
      <c r="C33" s="21" t="s">
        <v>8</v>
      </c>
      <c r="D33" s="21" t="s">
        <v>10</v>
      </c>
      <c r="E33" s="20" t="s">
        <v>54</v>
      </c>
      <c r="F33" s="20" t="s">
        <v>55</v>
      </c>
      <c r="G33" s="13">
        <v>66.599999999999994</v>
      </c>
      <c r="H33" s="13">
        <v>66.599999999999994</v>
      </c>
      <c r="I33" s="3">
        <f t="shared" si="1"/>
        <v>100</v>
      </c>
    </row>
    <row r="34" spans="1:9" ht="25.5">
      <c r="A34" s="36" t="s">
        <v>61</v>
      </c>
      <c r="B34" s="29" t="s">
        <v>79</v>
      </c>
      <c r="C34" s="26" t="s">
        <v>8</v>
      </c>
      <c r="D34" s="26" t="s">
        <v>10</v>
      </c>
      <c r="E34" s="19" t="s">
        <v>54</v>
      </c>
      <c r="F34" s="26" t="s">
        <v>29</v>
      </c>
      <c r="G34" s="9">
        <f>G35</f>
        <v>2336.54</v>
      </c>
      <c r="H34" s="9">
        <f t="shared" ref="H34" si="7">H35</f>
        <v>2048.9299999999998</v>
      </c>
      <c r="I34" s="3">
        <f t="shared" si="1"/>
        <v>87.690773536939233</v>
      </c>
    </row>
    <row r="35" spans="1:9" ht="25.5">
      <c r="A35" s="36" t="s">
        <v>62</v>
      </c>
      <c r="B35" s="29" t="s">
        <v>79</v>
      </c>
      <c r="C35" s="26" t="s">
        <v>8</v>
      </c>
      <c r="D35" s="26" t="s">
        <v>10</v>
      </c>
      <c r="E35" s="19" t="s">
        <v>54</v>
      </c>
      <c r="F35" s="26" t="s">
        <v>30</v>
      </c>
      <c r="G35" s="9">
        <f>G36+G37</f>
        <v>2336.54</v>
      </c>
      <c r="H35" s="9">
        <f t="shared" ref="H35" si="8">H36+H37</f>
        <v>2048.9299999999998</v>
      </c>
      <c r="I35" s="3">
        <f t="shared" si="1"/>
        <v>87.690773536939233</v>
      </c>
    </row>
    <row r="36" spans="1:9" ht="25.5">
      <c r="A36" s="37" t="s">
        <v>56</v>
      </c>
      <c r="B36" s="30" t="s">
        <v>79</v>
      </c>
      <c r="C36" s="21" t="s">
        <v>8</v>
      </c>
      <c r="D36" s="21" t="s">
        <v>10</v>
      </c>
      <c r="E36" s="20" t="s">
        <v>54</v>
      </c>
      <c r="F36" s="20" t="s">
        <v>57</v>
      </c>
      <c r="G36" s="13">
        <v>99.84</v>
      </c>
      <c r="H36" s="13">
        <v>81.64</v>
      </c>
      <c r="I36" s="3">
        <f t="shared" si="1"/>
        <v>81.770833333333329</v>
      </c>
    </row>
    <row r="37" spans="1:9" ht="27.75" customHeight="1">
      <c r="A37" s="37" t="s">
        <v>58</v>
      </c>
      <c r="B37" s="30" t="s">
        <v>79</v>
      </c>
      <c r="C37" s="21" t="s">
        <v>8</v>
      </c>
      <c r="D37" s="21" t="s">
        <v>10</v>
      </c>
      <c r="E37" s="20" t="s">
        <v>54</v>
      </c>
      <c r="F37" s="20" t="s">
        <v>23</v>
      </c>
      <c r="G37" s="13">
        <v>2236.6999999999998</v>
      </c>
      <c r="H37" s="13">
        <v>1967.29</v>
      </c>
      <c r="I37" s="3">
        <f t="shared" si="1"/>
        <v>87.955023024992187</v>
      </c>
    </row>
    <row r="38" spans="1:9" s="52" customFormat="1" ht="72" customHeight="1">
      <c r="A38" s="112" t="s">
        <v>153</v>
      </c>
      <c r="B38" s="53" t="s">
        <v>79</v>
      </c>
      <c r="C38" s="26" t="s">
        <v>8</v>
      </c>
      <c r="D38" s="26" t="s">
        <v>10</v>
      </c>
      <c r="E38" s="29" t="s">
        <v>122</v>
      </c>
      <c r="F38" s="29"/>
      <c r="G38" s="9">
        <f t="shared" ref="G38:H39" si="9">G39</f>
        <v>6.06</v>
      </c>
      <c r="H38" s="9">
        <f t="shared" si="9"/>
        <v>0</v>
      </c>
      <c r="I38" s="3">
        <f t="shared" si="1"/>
        <v>0</v>
      </c>
    </row>
    <row r="39" spans="1:9" ht="23.25" customHeight="1">
      <c r="A39" s="36" t="s">
        <v>71</v>
      </c>
      <c r="B39" s="26" t="s">
        <v>79</v>
      </c>
      <c r="C39" s="22" t="s">
        <v>8</v>
      </c>
      <c r="D39" s="26" t="s">
        <v>10</v>
      </c>
      <c r="E39" s="29" t="s">
        <v>122</v>
      </c>
      <c r="F39" s="29" t="s">
        <v>72</v>
      </c>
      <c r="G39" s="9">
        <f t="shared" si="9"/>
        <v>6.06</v>
      </c>
      <c r="H39" s="9">
        <f t="shared" si="9"/>
        <v>0</v>
      </c>
      <c r="I39" s="3">
        <f t="shared" si="1"/>
        <v>0</v>
      </c>
    </row>
    <row r="40" spans="1:9" ht="23.25" customHeight="1">
      <c r="A40" s="37" t="s">
        <v>74</v>
      </c>
      <c r="B40" s="30" t="s">
        <v>79</v>
      </c>
      <c r="C40" s="21" t="s">
        <v>8</v>
      </c>
      <c r="D40" s="21" t="s">
        <v>10</v>
      </c>
      <c r="E40" s="20" t="s">
        <v>122</v>
      </c>
      <c r="F40" s="20" t="s">
        <v>73</v>
      </c>
      <c r="G40" s="13">
        <v>6.06</v>
      </c>
      <c r="H40" s="13"/>
      <c r="I40" s="3">
        <f t="shared" si="1"/>
        <v>0</v>
      </c>
    </row>
    <row r="41" spans="1:9" ht="57" customHeight="1">
      <c r="A41" s="40" t="s">
        <v>154</v>
      </c>
      <c r="B41" s="53" t="s">
        <v>79</v>
      </c>
      <c r="C41" s="26" t="s">
        <v>8</v>
      </c>
      <c r="D41" s="26" t="s">
        <v>10</v>
      </c>
      <c r="E41" s="29" t="s">
        <v>126</v>
      </c>
      <c r="F41" s="29"/>
      <c r="G41" s="9">
        <f t="shared" ref="G41:H42" si="10">G42</f>
        <v>6.06</v>
      </c>
      <c r="H41" s="9">
        <f t="shared" si="10"/>
        <v>0</v>
      </c>
      <c r="I41" s="3">
        <f t="shared" si="1"/>
        <v>0</v>
      </c>
    </row>
    <row r="42" spans="1:9" ht="23.25" customHeight="1">
      <c r="A42" s="36" t="s">
        <v>71</v>
      </c>
      <c r="B42" s="26" t="s">
        <v>79</v>
      </c>
      <c r="C42" s="22" t="s">
        <v>8</v>
      </c>
      <c r="D42" s="26" t="s">
        <v>10</v>
      </c>
      <c r="E42" s="29" t="s">
        <v>123</v>
      </c>
      <c r="F42" s="29" t="s">
        <v>72</v>
      </c>
      <c r="G42" s="9">
        <f t="shared" si="10"/>
        <v>6.06</v>
      </c>
      <c r="H42" s="9">
        <f t="shared" si="10"/>
        <v>0</v>
      </c>
      <c r="I42" s="3">
        <f t="shared" si="1"/>
        <v>0</v>
      </c>
    </row>
    <row r="43" spans="1:9" s="52" customFormat="1" ht="23.25" customHeight="1">
      <c r="A43" s="37" t="s">
        <v>74</v>
      </c>
      <c r="B43" s="30" t="s">
        <v>79</v>
      </c>
      <c r="C43" s="21" t="s">
        <v>8</v>
      </c>
      <c r="D43" s="21" t="s">
        <v>10</v>
      </c>
      <c r="E43" s="20" t="s">
        <v>123</v>
      </c>
      <c r="F43" s="20" t="s">
        <v>73</v>
      </c>
      <c r="G43" s="13">
        <v>6.06</v>
      </c>
      <c r="H43" s="13"/>
      <c r="I43" s="3">
        <f t="shared" si="1"/>
        <v>0</v>
      </c>
    </row>
    <row r="44" spans="1:9" s="52" customFormat="1" ht="55.5" customHeight="1">
      <c r="A44" s="40" t="s">
        <v>152</v>
      </c>
      <c r="B44" s="53" t="s">
        <v>79</v>
      </c>
      <c r="C44" s="26" t="s">
        <v>8</v>
      </c>
      <c r="D44" s="26" t="s">
        <v>10</v>
      </c>
      <c r="E44" s="29" t="s">
        <v>124</v>
      </c>
      <c r="F44" s="29"/>
      <c r="G44" s="9">
        <f t="shared" ref="G44:H45" si="11">G45</f>
        <v>6.06</v>
      </c>
      <c r="H44" s="9">
        <f t="shared" si="11"/>
        <v>6.06</v>
      </c>
      <c r="I44" s="3">
        <f t="shared" si="1"/>
        <v>100</v>
      </c>
    </row>
    <row r="45" spans="1:9" s="52" customFormat="1" ht="23.25" customHeight="1">
      <c r="A45" s="36" t="s">
        <v>71</v>
      </c>
      <c r="B45" s="26" t="s">
        <v>79</v>
      </c>
      <c r="C45" s="22" t="s">
        <v>8</v>
      </c>
      <c r="D45" s="22" t="s">
        <v>10</v>
      </c>
      <c r="E45" s="19" t="s">
        <v>124</v>
      </c>
      <c r="F45" s="19" t="s">
        <v>72</v>
      </c>
      <c r="G45" s="9">
        <f t="shared" si="11"/>
        <v>6.06</v>
      </c>
      <c r="H45" s="9">
        <f t="shared" si="11"/>
        <v>6.06</v>
      </c>
      <c r="I45" s="3">
        <f t="shared" si="1"/>
        <v>100</v>
      </c>
    </row>
    <row r="46" spans="1:9" s="52" customFormat="1" ht="23.25" customHeight="1">
      <c r="A46" s="37" t="s">
        <v>74</v>
      </c>
      <c r="B46" s="30" t="s">
        <v>79</v>
      </c>
      <c r="C46" s="21" t="s">
        <v>8</v>
      </c>
      <c r="D46" s="21" t="s">
        <v>10</v>
      </c>
      <c r="E46" s="20" t="s">
        <v>124</v>
      </c>
      <c r="F46" s="20" t="s">
        <v>73</v>
      </c>
      <c r="G46" s="13">
        <v>6.06</v>
      </c>
      <c r="H46" s="13">
        <v>6.06</v>
      </c>
      <c r="I46" s="3">
        <f t="shared" si="1"/>
        <v>100</v>
      </c>
    </row>
    <row r="47" spans="1:9" s="52" customFormat="1" ht="69" customHeight="1">
      <c r="A47" s="112" t="s">
        <v>155</v>
      </c>
      <c r="B47" s="53" t="s">
        <v>79</v>
      </c>
      <c r="C47" s="26" t="s">
        <v>8</v>
      </c>
      <c r="D47" s="26" t="s">
        <v>10</v>
      </c>
      <c r="E47" s="29" t="s">
        <v>127</v>
      </c>
      <c r="F47" s="29"/>
      <c r="G47" s="9">
        <f>G48</f>
        <v>6.05</v>
      </c>
      <c r="H47" s="9">
        <f>H48</f>
        <v>6.05</v>
      </c>
      <c r="I47" s="3">
        <f t="shared" si="1"/>
        <v>100</v>
      </c>
    </row>
    <row r="48" spans="1:9" s="52" customFormat="1" ht="23.25" customHeight="1">
      <c r="A48" s="36" t="s">
        <v>71</v>
      </c>
      <c r="B48" s="26" t="s">
        <v>79</v>
      </c>
      <c r="C48" s="22" t="s">
        <v>8</v>
      </c>
      <c r="D48" s="26" t="s">
        <v>10</v>
      </c>
      <c r="E48" s="29" t="s">
        <v>127</v>
      </c>
      <c r="F48" s="29" t="s">
        <v>72</v>
      </c>
      <c r="G48" s="9">
        <f>G49</f>
        <v>6.05</v>
      </c>
      <c r="H48" s="9">
        <f>H49</f>
        <v>6.05</v>
      </c>
      <c r="I48" s="3">
        <f t="shared" si="1"/>
        <v>100</v>
      </c>
    </row>
    <row r="49" spans="1:9" s="52" customFormat="1" ht="23.25" customHeight="1">
      <c r="A49" s="37" t="s">
        <v>74</v>
      </c>
      <c r="B49" s="30" t="s">
        <v>79</v>
      </c>
      <c r="C49" s="21" t="s">
        <v>8</v>
      </c>
      <c r="D49" s="21" t="s">
        <v>10</v>
      </c>
      <c r="E49" s="20" t="s">
        <v>127</v>
      </c>
      <c r="F49" s="20" t="s">
        <v>73</v>
      </c>
      <c r="G49" s="13">
        <v>6.05</v>
      </c>
      <c r="H49" s="13">
        <v>6.05</v>
      </c>
      <c r="I49" s="3">
        <f t="shared" si="1"/>
        <v>100</v>
      </c>
    </row>
    <row r="50" spans="1:9" s="52" customFormat="1" ht="23.25" customHeight="1">
      <c r="A50" s="35" t="s">
        <v>67</v>
      </c>
      <c r="B50" s="17" t="s">
        <v>79</v>
      </c>
      <c r="C50" s="28" t="s">
        <v>8</v>
      </c>
      <c r="D50" s="28" t="s">
        <v>10</v>
      </c>
      <c r="E50" s="19" t="s">
        <v>68</v>
      </c>
      <c r="F50" s="19"/>
      <c r="G50" s="9">
        <f t="shared" ref="G50:H52" si="12">G51</f>
        <v>70.7</v>
      </c>
      <c r="H50" s="9">
        <f t="shared" si="12"/>
        <v>70.7</v>
      </c>
      <c r="I50" s="3">
        <f t="shared" si="1"/>
        <v>100</v>
      </c>
    </row>
    <row r="51" spans="1:9" s="52" customFormat="1" ht="23.25" customHeight="1">
      <c r="A51" s="35" t="s">
        <v>45</v>
      </c>
      <c r="B51" s="26" t="s">
        <v>79</v>
      </c>
      <c r="C51" s="28" t="s">
        <v>8</v>
      </c>
      <c r="D51" s="28" t="s">
        <v>10</v>
      </c>
      <c r="E51" s="19" t="s">
        <v>68</v>
      </c>
      <c r="F51" s="19" t="s">
        <v>46</v>
      </c>
      <c r="G51" s="9">
        <f t="shared" si="12"/>
        <v>70.7</v>
      </c>
      <c r="H51" s="9">
        <f t="shared" si="12"/>
        <v>70.7</v>
      </c>
      <c r="I51" s="3">
        <f t="shared" si="1"/>
        <v>100</v>
      </c>
    </row>
    <row r="52" spans="1:9" s="52" customFormat="1" ht="23.25" customHeight="1">
      <c r="A52" s="35" t="s">
        <v>47</v>
      </c>
      <c r="B52" s="26" t="s">
        <v>79</v>
      </c>
      <c r="C52" s="28" t="s">
        <v>8</v>
      </c>
      <c r="D52" s="28" t="s">
        <v>10</v>
      </c>
      <c r="E52" s="19" t="s">
        <v>68</v>
      </c>
      <c r="F52" s="19" t="s">
        <v>48</v>
      </c>
      <c r="G52" s="9">
        <f t="shared" si="12"/>
        <v>70.7</v>
      </c>
      <c r="H52" s="9">
        <f t="shared" si="12"/>
        <v>70.7</v>
      </c>
      <c r="I52" s="3">
        <f t="shared" si="1"/>
        <v>100</v>
      </c>
    </row>
    <row r="53" spans="1:9" s="52" customFormat="1" ht="23.25" customHeight="1">
      <c r="A53" s="43" t="s">
        <v>59</v>
      </c>
      <c r="B53" s="20" t="s">
        <v>79</v>
      </c>
      <c r="C53" s="21" t="s">
        <v>8</v>
      </c>
      <c r="D53" s="21" t="s">
        <v>10</v>
      </c>
      <c r="E53" s="20" t="s">
        <v>68</v>
      </c>
      <c r="F53" s="20" t="s">
        <v>49</v>
      </c>
      <c r="G53" s="13">
        <v>70.7</v>
      </c>
      <c r="H53" s="13">
        <v>70.7</v>
      </c>
      <c r="I53" s="3">
        <f t="shared" si="1"/>
        <v>100</v>
      </c>
    </row>
    <row r="54" spans="1:9" s="52" customFormat="1" ht="33.75" customHeight="1">
      <c r="A54" s="40" t="s">
        <v>88</v>
      </c>
      <c r="B54" s="26" t="s">
        <v>79</v>
      </c>
      <c r="C54" s="22" t="s">
        <v>8</v>
      </c>
      <c r="D54" s="26" t="s">
        <v>10</v>
      </c>
      <c r="E54" s="19" t="s">
        <v>87</v>
      </c>
      <c r="F54" s="19"/>
      <c r="G54" s="7">
        <f>G55+G58</f>
        <v>7</v>
      </c>
      <c r="H54" s="7">
        <f t="shared" ref="H54" si="13">H55+H58</f>
        <v>7</v>
      </c>
      <c r="I54" s="3">
        <f t="shared" si="1"/>
        <v>100</v>
      </c>
    </row>
    <row r="55" spans="1:9" s="52" customFormat="1" ht="41.25" customHeight="1">
      <c r="A55" s="35" t="s">
        <v>45</v>
      </c>
      <c r="B55" s="29" t="s">
        <v>79</v>
      </c>
      <c r="C55" s="22" t="s">
        <v>8</v>
      </c>
      <c r="D55" s="26" t="s">
        <v>10</v>
      </c>
      <c r="E55" s="19" t="s">
        <v>87</v>
      </c>
      <c r="F55" s="19" t="s">
        <v>46</v>
      </c>
      <c r="G55" s="7">
        <f>G56</f>
        <v>5.8</v>
      </c>
      <c r="H55" s="7">
        <f t="shared" ref="H55:H56" si="14">H56</f>
        <v>5.8</v>
      </c>
      <c r="I55" s="3">
        <f t="shared" si="1"/>
        <v>100</v>
      </c>
    </row>
    <row r="56" spans="1:9" s="52" customFormat="1" ht="35.25" customHeight="1">
      <c r="A56" s="35" t="s">
        <v>47</v>
      </c>
      <c r="B56" s="29" t="s">
        <v>79</v>
      </c>
      <c r="C56" s="22" t="s">
        <v>8</v>
      </c>
      <c r="D56" s="26" t="s">
        <v>10</v>
      </c>
      <c r="E56" s="19" t="s">
        <v>87</v>
      </c>
      <c r="F56" s="19" t="s">
        <v>48</v>
      </c>
      <c r="G56" s="7">
        <f>G57</f>
        <v>5.8</v>
      </c>
      <c r="H56" s="7">
        <f t="shared" si="14"/>
        <v>5.8</v>
      </c>
      <c r="I56" s="3">
        <f t="shared" si="1"/>
        <v>100</v>
      </c>
    </row>
    <row r="57" spans="1:9" s="52" customFormat="1" ht="42" customHeight="1">
      <c r="A57" s="43" t="s">
        <v>59</v>
      </c>
      <c r="B57" s="31" t="s">
        <v>79</v>
      </c>
      <c r="C57" s="21" t="s">
        <v>8</v>
      </c>
      <c r="D57" s="21" t="s">
        <v>10</v>
      </c>
      <c r="E57" s="20" t="s">
        <v>87</v>
      </c>
      <c r="F57" s="20" t="s">
        <v>49</v>
      </c>
      <c r="G57" s="13">
        <v>5.8</v>
      </c>
      <c r="H57" s="13">
        <v>5.8</v>
      </c>
      <c r="I57" s="3">
        <f t="shared" si="1"/>
        <v>100</v>
      </c>
    </row>
    <row r="58" spans="1:9" s="52" customFormat="1" ht="23.25" customHeight="1">
      <c r="A58" s="35" t="s">
        <v>61</v>
      </c>
      <c r="B58" s="17" t="s">
        <v>79</v>
      </c>
      <c r="C58" s="22" t="s">
        <v>8</v>
      </c>
      <c r="D58" s="26" t="s">
        <v>10</v>
      </c>
      <c r="E58" s="19" t="s">
        <v>87</v>
      </c>
      <c r="F58" s="19" t="s">
        <v>29</v>
      </c>
      <c r="G58" s="7">
        <f>G59</f>
        <v>1.2</v>
      </c>
      <c r="H58" s="7">
        <f t="shared" ref="H58:H59" si="15">H59</f>
        <v>1.2</v>
      </c>
      <c r="I58" s="3">
        <f t="shared" si="1"/>
        <v>100</v>
      </c>
    </row>
    <row r="59" spans="1:9" s="52" customFormat="1" ht="30" customHeight="1">
      <c r="A59" s="35" t="s">
        <v>62</v>
      </c>
      <c r="B59" s="26" t="s">
        <v>79</v>
      </c>
      <c r="C59" s="22" t="s">
        <v>8</v>
      </c>
      <c r="D59" s="26" t="s">
        <v>10</v>
      </c>
      <c r="E59" s="19" t="s">
        <v>87</v>
      </c>
      <c r="F59" s="19" t="s">
        <v>30</v>
      </c>
      <c r="G59" s="7">
        <f>G60</f>
        <v>1.2</v>
      </c>
      <c r="H59" s="7">
        <f t="shared" si="15"/>
        <v>1.2</v>
      </c>
      <c r="I59" s="3">
        <f t="shared" si="1"/>
        <v>100</v>
      </c>
    </row>
    <row r="60" spans="1:9" s="52" customFormat="1" ht="30.75" customHeight="1">
      <c r="A60" s="37" t="s">
        <v>58</v>
      </c>
      <c r="B60" s="30" t="s">
        <v>79</v>
      </c>
      <c r="C60" s="21" t="s">
        <v>8</v>
      </c>
      <c r="D60" s="21" t="s">
        <v>10</v>
      </c>
      <c r="E60" s="20" t="s">
        <v>87</v>
      </c>
      <c r="F60" s="20" t="s">
        <v>23</v>
      </c>
      <c r="G60" s="13">
        <v>1.2</v>
      </c>
      <c r="H60" s="13">
        <v>1.2</v>
      </c>
      <c r="I60" s="3">
        <f t="shared" si="1"/>
        <v>100</v>
      </c>
    </row>
    <row r="61" spans="1:9" ht="89.25">
      <c r="A61" s="54" t="s">
        <v>109</v>
      </c>
      <c r="B61" s="17" t="s">
        <v>79</v>
      </c>
      <c r="C61" s="22" t="s">
        <v>8</v>
      </c>
      <c r="D61" s="22" t="s">
        <v>10</v>
      </c>
      <c r="E61" s="29" t="s">
        <v>83</v>
      </c>
      <c r="F61" s="29"/>
      <c r="G61" s="9">
        <f>G62+G65</f>
        <v>14.2</v>
      </c>
      <c r="H61" s="9">
        <f t="shared" ref="H61" si="16">H62+H65</f>
        <v>0</v>
      </c>
      <c r="I61" s="3">
        <f t="shared" si="1"/>
        <v>0</v>
      </c>
    </row>
    <row r="62" spans="1:9" ht="51">
      <c r="A62" s="35" t="s">
        <v>45</v>
      </c>
      <c r="B62" s="17" t="s">
        <v>79</v>
      </c>
      <c r="C62" s="22" t="s">
        <v>8</v>
      </c>
      <c r="D62" s="22" t="s">
        <v>10</v>
      </c>
      <c r="E62" s="19" t="s">
        <v>83</v>
      </c>
      <c r="F62" s="19" t="s">
        <v>46</v>
      </c>
      <c r="G62" s="7">
        <f>G63</f>
        <v>11.2</v>
      </c>
      <c r="H62" s="7">
        <f t="shared" ref="H62:H63" si="17">H63</f>
        <v>0</v>
      </c>
      <c r="I62" s="3">
        <f t="shared" si="1"/>
        <v>0</v>
      </c>
    </row>
    <row r="63" spans="1:9" ht="25.5">
      <c r="A63" s="35" t="s">
        <v>47</v>
      </c>
      <c r="B63" s="17" t="s">
        <v>79</v>
      </c>
      <c r="C63" s="22" t="s">
        <v>8</v>
      </c>
      <c r="D63" s="22" t="s">
        <v>10</v>
      </c>
      <c r="E63" s="19" t="s">
        <v>83</v>
      </c>
      <c r="F63" s="19" t="s">
        <v>48</v>
      </c>
      <c r="G63" s="7">
        <f>G64</f>
        <v>11.2</v>
      </c>
      <c r="H63" s="7">
        <f t="shared" si="17"/>
        <v>0</v>
      </c>
      <c r="I63" s="3">
        <f t="shared" si="1"/>
        <v>0</v>
      </c>
    </row>
    <row r="64" spans="1:9" ht="25.5">
      <c r="A64" s="106" t="s">
        <v>59</v>
      </c>
      <c r="B64" s="105" t="s">
        <v>79</v>
      </c>
      <c r="C64" s="105" t="s">
        <v>8</v>
      </c>
      <c r="D64" s="105" t="s">
        <v>10</v>
      </c>
      <c r="E64" s="107" t="s">
        <v>83</v>
      </c>
      <c r="F64" s="107" t="s">
        <v>49</v>
      </c>
      <c r="G64" s="108">
        <v>11.2</v>
      </c>
      <c r="H64" s="108">
        <v>0</v>
      </c>
      <c r="I64" s="3">
        <f t="shared" si="1"/>
        <v>0</v>
      </c>
    </row>
    <row r="65" spans="1:9" ht="25.5">
      <c r="A65" s="35" t="s">
        <v>61</v>
      </c>
      <c r="B65" s="53" t="s">
        <v>79</v>
      </c>
      <c r="C65" s="26" t="s">
        <v>8</v>
      </c>
      <c r="D65" s="26" t="s">
        <v>10</v>
      </c>
      <c r="E65" s="19" t="s">
        <v>83</v>
      </c>
      <c r="F65" s="19" t="s">
        <v>29</v>
      </c>
      <c r="G65" s="7">
        <f>G66</f>
        <v>3</v>
      </c>
      <c r="H65" s="7">
        <f t="shared" ref="H65:H66" si="18">H66</f>
        <v>0</v>
      </c>
      <c r="I65" s="3">
        <f t="shared" si="1"/>
        <v>0</v>
      </c>
    </row>
    <row r="66" spans="1:9" ht="25.5">
      <c r="A66" s="35" t="s">
        <v>62</v>
      </c>
      <c r="B66" s="53" t="s">
        <v>79</v>
      </c>
      <c r="C66" s="26" t="s">
        <v>8</v>
      </c>
      <c r="D66" s="26" t="s">
        <v>10</v>
      </c>
      <c r="E66" s="19" t="s">
        <v>83</v>
      </c>
      <c r="F66" s="19" t="s">
        <v>30</v>
      </c>
      <c r="G66" s="7">
        <f>G67</f>
        <v>3</v>
      </c>
      <c r="H66" s="7">
        <f t="shared" si="18"/>
        <v>0</v>
      </c>
      <c r="I66" s="3">
        <f t="shared" si="1"/>
        <v>0</v>
      </c>
    </row>
    <row r="67" spans="1:9" ht="25.5">
      <c r="A67" s="37" t="s">
        <v>58</v>
      </c>
      <c r="B67" s="30" t="s">
        <v>79</v>
      </c>
      <c r="C67" s="21" t="s">
        <v>8</v>
      </c>
      <c r="D67" s="21" t="s">
        <v>10</v>
      </c>
      <c r="E67" s="20" t="s">
        <v>83</v>
      </c>
      <c r="F67" s="20" t="s">
        <v>23</v>
      </c>
      <c r="G67" s="13">
        <v>3</v>
      </c>
      <c r="H67" s="13">
        <v>0</v>
      </c>
      <c r="I67" s="3">
        <f t="shared" si="1"/>
        <v>0</v>
      </c>
    </row>
    <row r="68" spans="1:9" ht="76.5">
      <c r="A68" s="54" t="s">
        <v>86</v>
      </c>
      <c r="B68" s="53" t="s">
        <v>79</v>
      </c>
      <c r="C68" s="26" t="s">
        <v>8</v>
      </c>
      <c r="D68" s="26" t="s">
        <v>10</v>
      </c>
      <c r="E68" s="29" t="s">
        <v>82</v>
      </c>
      <c r="F68" s="29"/>
      <c r="G68" s="9">
        <f>G69+G72</f>
        <v>7.1</v>
      </c>
      <c r="H68" s="9">
        <f t="shared" ref="H68" si="19">H69+H72</f>
        <v>0</v>
      </c>
      <c r="I68" s="3">
        <f t="shared" si="1"/>
        <v>0</v>
      </c>
    </row>
    <row r="69" spans="1:9" ht="51">
      <c r="A69" s="35" t="s">
        <v>45</v>
      </c>
      <c r="B69" s="53" t="s">
        <v>79</v>
      </c>
      <c r="C69" s="26" t="s">
        <v>8</v>
      </c>
      <c r="D69" s="26" t="s">
        <v>10</v>
      </c>
      <c r="E69" s="29" t="s">
        <v>82</v>
      </c>
      <c r="F69" s="19" t="s">
        <v>46</v>
      </c>
      <c r="G69" s="7">
        <f>G70</f>
        <v>5.6</v>
      </c>
      <c r="H69" s="7">
        <f t="shared" ref="H69:H70" si="20">H70</f>
        <v>0</v>
      </c>
      <c r="I69" s="3">
        <f t="shared" si="1"/>
        <v>0</v>
      </c>
    </row>
    <row r="70" spans="1:9" ht="25.5">
      <c r="A70" s="35" t="s">
        <v>47</v>
      </c>
      <c r="B70" s="53" t="s">
        <v>79</v>
      </c>
      <c r="C70" s="26" t="s">
        <v>8</v>
      </c>
      <c r="D70" s="26" t="s">
        <v>10</v>
      </c>
      <c r="E70" s="29" t="s">
        <v>82</v>
      </c>
      <c r="F70" s="19" t="s">
        <v>48</v>
      </c>
      <c r="G70" s="7">
        <f>G71</f>
        <v>5.6</v>
      </c>
      <c r="H70" s="7">
        <f t="shared" si="20"/>
        <v>0</v>
      </c>
      <c r="I70" s="3">
        <f t="shared" si="1"/>
        <v>0</v>
      </c>
    </row>
    <row r="71" spans="1:9" ht="25.5">
      <c r="A71" s="43" t="s">
        <v>59</v>
      </c>
      <c r="B71" s="30" t="s">
        <v>79</v>
      </c>
      <c r="C71" s="21" t="s">
        <v>8</v>
      </c>
      <c r="D71" s="21" t="s">
        <v>10</v>
      </c>
      <c r="E71" s="20" t="s">
        <v>82</v>
      </c>
      <c r="F71" s="20" t="s">
        <v>49</v>
      </c>
      <c r="G71" s="13">
        <v>5.6</v>
      </c>
      <c r="H71" s="13">
        <v>0</v>
      </c>
      <c r="I71" s="3">
        <f t="shared" ref="I71:I94" si="21">H71/G71*100</f>
        <v>0</v>
      </c>
    </row>
    <row r="72" spans="1:9" ht="25.5">
      <c r="A72" s="35" t="s">
        <v>61</v>
      </c>
      <c r="B72" s="53" t="s">
        <v>79</v>
      </c>
      <c r="C72" s="26" t="s">
        <v>8</v>
      </c>
      <c r="D72" s="26" t="s">
        <v>10</v>
      </c>
      <c r="E72" s="29" t="s">
        <v>82</v>
      </c>
      <c r="F72" s="19" t="s">
        <v>29</v>
      </c>
      <c r="G72" s="7">
        <f>G73</f>
        <v>1.5</v>
      </c>
      <c r="H72" s="7">
        <f t="shared" ref="H72:H73" si="22">H73</f>
        <v>0</v>
      </c>
      <c r="I72" s="3">
        <f t="shared" si="21"/>
        <v>0</v>
      </c>
    </row>
    <row r="73" spans="1:9" ht="25.5">
      <c r="A73" s="35" t="s">
        <v>62</v>
      </c>
      <c r="B73" s="53" t="s">
        <v>79</v>
      </c>
      <c r="C73" s="26" t="s">
        <v>8</v>
      </c>
      <c r="D73" s="26" t="s">
        <v>10</v>
      </c>
      <c r="E73" s="29" t="s">
        <v>82</v>
      </c>
      <c r="F73" s="19" t="s">
        <v>30</v>
      </c>
      <c r="G73" s="7">
        <f>G74</f>
        <v>1.5</v>
      </c>
      <c r="H73" s="7">
        <f t="shared" si="22"/>
        <v>0</v>
      </c>
      <c r="I73" s="3">
        <f t="shared" si="21"/>
        <v>0</v>
      </c>
    </row>
    <row r="74" spans="1:9" ht="25.5">
      <c r="A74" s="37" t="s">
        <v>58</v>
      </c>
      <c r="B74" s="30" t="s">
        <v>79</v>
      </c>
      <c r="C74" s="21" t="s">
        <v>8</v>
      </c>
      <c r="D74" s="21" t="s">
        <v>10</v>
      </c>
      <c r="E74" s="20" t="s">
        <v>82</v>
      </c>
      <c r="F74" s="20" t="s">
        <v>23</v>
      </c>
      <c r="G74" s="13">
        <v>1.5</v>
      </c>
      <c r="H74" s="13">
        <v>0</v>
      </c>
      <c r="I74" s="3">
        <f t="shared" si="21"/>
        <v>0</v>
      </c>
    </row>
    <row r="75" spans="1:9" ht="38.25">
      <c r="A75" s="40" t="s">
        <v>89</v>
      </c>
      <c r="B75" s="53" t="s">
        <v>79</v>
      </c>
      <c r="C75" s="26" t="s">
        <v>8</v>
      </c>
      <c r="D75" s="26" t="s">
        <v>76</v>
      </c>
      <c r="E75" s="29" t="s">
        <v>117</v>
      </c>
      <c r="F75" s="29"/>
      <c r="G75" s="9">
        <f t="shared" ref="G75:H76" si="23">G76</f>
        <v>6.05</v>
      </c>
      <c r="H75" s="9">
        <f t="shared" si="23"/>
        <v>6.05</v>
      </c>
      <c r="I75" s="3">
        <f t="shared" si="21"/>
        <v>100</v>
      </c>
    </row>
    <row r="76" spans="1:9" ht="25.5">
      <c r="A76" s="36" t="s">
        <v>71</v>
      </c>
      <c r="B76" s="53" t="s">
        <v>79</v>
      </c>
      <c r="C76" s="26" t="s">
        <v>8</v>
      </c>
      <c r="D76" s="26" t="s">
        <v>76</v>
      </c>
      <c r="E76" s="29" t="s">
        <v>117</v>
      </c>
      <c r="F76" s="29" t="s">
        <v>72</v>
      </c>
      <c r="G76" s="9">
        <f t="shared" si="23"/>
        <v>6.05</v>
      </c>
      <c r="H76" s="9">
        <f t="shared" si="23"/>
        <v>6.05</v>
      </c>
      <c r="I76" s="3">
        <f t="shared" si="21"/>
        <v>100</v>
      </c>
    </row>
    <row r="77" spans="1:9" ht="25.5">
      <c r="A77" s="37" t="s">
        <v>74</v>
      </c>
      <c r="B77" s="30" t="s">
        <v>79</v>
      </c>
      <c r="C77" s="21" t="s">
        <v>8</v>
      </c>
      <c r="D77" s="21" t="s">
        <v>76</v>
      </c>
      <c r="E77" s="20" t="s">
        <v>117</v>
      </c>
      <c r="F77" s="20" t="s">
        <v>73</v>
      </c>
      <c r="G77" s="13">
        <v>6.05</v>
      </c>
      <c r="H77" s="13">
        <v>6.05</v>
      </c>
      <c r="I77" s="3">
        <f t="shared" si="21"/>
        <v>100</v>
      </c>
    </row>
    <row r="78" spans="1:9" ht="15">
      <c r="A78" s="41" t="s">
        <v>20</v>
      </c>
      <c r="B78" s="26" t="s">
        <v>79</v>
      </c>
      <c r="C78" s="22" t="s">
        <v>8</v>
      </c>
      <c r="D78" s="22" t="s">
        <v>22</v>
      </c>
      <c r="E78" s="22"/>
      <c r="F78" s="22"/>
      <c r="G78" s="7">
        <f>G79</f>
        <v>369.84000000000003</v>
      </c>
      <c r="H78" s="7">
        <f>H79</f>
        <v>367.70000000000005</v>
      </c>
      <c r="I78" s="3">
        <f t="shared" si="21"/>
        <v>99.421371403850316</v>
      </c>
    </row>
    <row r="79" spans="1:9" ht="15">
      <c r="A79" s="35" t="s">
        <v>26</v>
      </c>
      <c r="B79" s="29" t="s">
        <v>79</v>
      </c>
      <c r="C79" s="23" t="s">
        <v>8</v>
      </c>
      <c r="D79" s="23" t="s">
        <v>22</v>
      </c>
      <c r="E79" s="19" t="s">
        <v>27</v>
      </c>
      <c r="F79" s="19"/>
      <c r="G79" s="10">
        <f>G80</f>
        <v>369.84000000000003</v>
      </c>
      <c r="H79" s="10">
        <f>H80</f>
        <v>367.70000000000005</v>
      </c>
      <c r="I79" s="3">
        <f t="shared" si="21"/>
        <v>99.421371403850316</v>
      </c>
    </row>
    <row r="80" spans="1:9" ht="25.5">
      <c r="A80" s="42" t="s">
        <v>21</v>
      </c>
      <c r="B80" s="29" t="s">
        <v>79</v>
      </c>
      <c r="C80" s="24" t="s">
        <v>8</v>
      </c>
      <c r="D80" s="24" t="s">
        <v>22</v>
      </c>
      <c r="E80" s="19" t="s">
        <v>44</v>
      </c>
      <c r="F80" s="19" t="s">
        <v>7</v>
      </c>
      <c r="G80" s="10">
        <f>G81+G84</f>
        <v>369.84000000000003</v>
      </c>
      <c r="H80" s="10">
        <f>H81+H84</f>
        <v>367.70000000000005</v>
      </c>
      <c r="I80" s="3">
        <f t="shared" si="21"/>
        <v>99.421371403850316</v>
      </c>
    </row>
    <row r="81" spans="1:9" ht="25.5">
      <c r="A81" s="35" t="s">
        <v>61</v>
      </c>
      <c r="B81" s="17" t="s">
        <v>79</v>
      </c>
      <c r="C81" s="24" t="s">
        <v>8</v>
      </c>
      <c r="D81" s="24" t="s">
        <v>22</v>
      </c>
      <c r="E81" s="19" t="s">
        <v>44</v>
      </c>
      <c r="F81" s="19" t="s">
        <v>29</v>
      </c>
      <c r="G81" s="7">
        <f>G82</f>
        <v>138.35</v>
      </c>
      <c r="H81" s="7">
        <f t="shared" ref="H81:H82" si="24">H82</f>
        <v>138.4</v>
      </c>
      <c r="I81" s="3">
        <f t="shared" si="21"/>
        <v>100.03614022406938</v>
      </c>
    </row>
    <row r="82" spans="1:9" ht="25.5">
      <c r="A82" s="35" t="s">
        <v>62</v>
      </c>
      <c r="B82" s="26" t="s">
        <v>79</v>
      </c>
      <c r="C82" s="24" t="s">
        <v>8</v>
      </c>
      <c r="D82" s="24" t="s">
        <v>22</v>
      </c>
      <c r="E82" s="19" t="s">
        <v>44</v>
      </c>
      <c r="F82" s="19" t="s">
        <v>30</v>
      </c>
      <c r="G82" s="7">
        <f>G83</f>
        <v>138.35</v>
      </c>
      <c r="H82" s="7">
        <f t="shared" si="24"/>
        <v>138.4</v>
      </c>
      <c r="I82" s="3">
        <f t="shared" si="21"/>
        <v>100.03614022406938</v>
      </c>
    </row>
    <row r="83" spans="1:9" ht="25.5">
      <c r="A83" s="37" t="s">
        <v>58</v>
      </c>
      <c r="B83" s="30" t="s">
        <v>79</v>
      </c>
      <c r="C83" s="21" t="s">
        <v>8</v>
      </c>
      <c r="D83" s="21" t="s">
        <v>22</v>
      </c>
      <c r="E83" s="20" t="s">
        <v>44</v>
      </c>
      <c r="F83" s="20" t="s">
        <v>23</v>
      </c>
      <c r="G83" s="13">
        <v>138.35</v>
      </c>
      <c r="H83" s="13">
        <v>138.4</v>
      </c>
      <c r="I83" s="3">
        <f t="shared" si="21"/>
        <v>100.03614022406938</v>
      </c>
    </row>
    <row r="84" spans="1:9" ht="15">
      <c r="A84" s="39" t="s">
        <v>31</v>
      </c>
      <c r="B84" s="17" t="s">
        <v>79</v>
      </c>
      <c r="C84" s="24" t="s">
        <v>8</v>
      </c>
      <c r="D84" s="24" t="s">
        <v>22</v>
      </c>
      <c r="E84" s="19" t="s">
        <v>44</v>
      </c>
      <c r="F84" s="19" t="s">
        <v>32</v>
      </c>
      <c r="G84" s="7">
        <f>G85</f>
        <v>231.49</v>
      </c>
      <c r="H84" s="7">
        <f t="shared" ref="H84" si="25">H85</f>
        <v>229.3</v>
      </c>
      <c r="I84" s="3">
        <f t="shared" si="21"/>
        <v>99.053954814462827</v>
      </c>
    </row>
    <row r="85" spans="1:9" ht="15">
      <c r="A85" s="39" t="s">
        <v>33</v>
      </c>
      <c r="B85" s="26" t="s">
        <v>79</v>
      </c>
      <c r="C85" s="24" t="s">
        <v>8</v>
      </c>
      <c r="D85" s="24" t="s">
        <v>22</v>
      </c>
      <c r="E85" s="19" t="s">
        <v>44</v>
      </c>
      <c r="F85" s="19" t="s">
        <v>34</v>
      </c>
      <c r="G85" s="7">
        <f>G87+G86</f>
        <v>231.49</v>
      </c>
      <c r="H85" s="7">
        <f>H86+H87</f>
        <v>229.3</v>
      </c>
      <c r="I85" s="3">
        <f t="shared" si="21"/>
        <v>99.053954814462827</v>
      </c>
    </row>
    <row r="86" spans="1:9" ht="25.5">
      <c r="A86" s="37" t="s">
        <v>85</v>
      </c>
      <c r="B86" s="30" t="s">
        <v>79</v>
      </c>
      <c r="C86" s="21" t="s">
        <v>8</v>
      </c>
      <c r="D86" s="21" t="s">
        <v>22</v>
      </c>
      <c r="E86" s="20" t="s">
        <v>44</v>
      </c>
      <c r="F86" s="20" t="s">
        <v>128</v>
      </c>
      <c r="G86" s="13">
        <v>1</v>
      </c>
      <c r="H86" s="13">
        <v>0.3</v>
      </c>
      <c r="I86" s="3">
        <f t="shared" si="21"/>
        <v>30</v>
      </c>
    </row>
    <row r="87" spans="1:9" ht="25.5">
      <c r="A87" s="37" t="s">
        <v>85</v>
      </c>
      <c r="B87" s="30" t="s">
        <v>79</v>
      </c>
      <c r="C87" s="21" t="s">
        <v>8</v>
      </c>
      <c r="D87" s="21" t="s">
        <v>22</v>
      </c>
      <c r="E87" s="20" t="s">
        <v>44</v>
      </c>
      <c r="F87" s="20" t="s">
        <v>84</v>
      </c>
      <c r="G87" s="13">
        <v>230.49</v>
      </c>
      <c r="H87" s="13">
        <v>229</v>
      </c>
      <c r="I87" s="3">
        <f t="shared" si="21"/>
        <v>99.35355113020087</v>
      </c>
    </row>
    <row r="88" spans="1:9" ht="25.5">
      <c r="A88" s="44" t="s">
        <v>35</v>
      </c>
      <c r="B88" s="25" t="s">
        <v>79</v>
      </c>
      <c r="C88" s="25" t="s">
        <v>9</v>
      </c>
      <c r="D88" s="25" t="s">
        <v>17</v>
      </c>
      <c r="E88" s="25"/>
      <c r="F88" s="25"/>
      <c r="G88" s="8">
        <f>G94+G89</f>
        <v>679.6</v>
      </c>
      <c r="H88" s="8">
        <f>H94+H89</f>
        <v>663.8</v>
      </c>
      <c r="I88" s="3">
        <f t="shared" si="21"/>
        <v>97.675103001765734</v>
      </c>
    </row>
    <row r="89" spans="1:9" ht="25.5">
      <c r="A89" s="58" t="s">
        <v>119</v>
      </c>
      <c r="B89" s="26" t="s">
        <v>79</v>
      </c>
      <c r="C89" s="26" t="s">
        <v>9</v>
      </c>
      <c r="D89" s="26" t="s">
        <v>118</v>
      </c>
      <c r="E89" s="26"/>
      <c r="F89" s="26"/>
      <c r="G89" s="7">
        <f>G90</f>
        <v>6.1</v>
      </c>
      <c r="H89" s="7">
        <f t="shared" ref="H89:H92" si="26">H90</f>
        <v>0</v>
      </c>
      <c r="I89" s="3">
        <f t="shared" si="21"/>
        <v>0</v>
      </c>
    </row>
    <row r="90" spans="1:9" ht="15">
      <c r="A90" s="40" t="s">
        <v>26</v>
      </c>
      <c r="B90" s="26" t="s">
        <v>79</v>
      </c>
      <c r="C90" s="26" t="s">
        <v>9</v>
      </c>
      <c r="D90" s="26" t="s">
        <v>118</v>
      </c>
      <c r="E90" s="26" t="s">
        <v>27</v>
      </c>
      <c r="F90" s="26"/>
      <c r="G90" s="7">
        <f>G91</f>
        <v>6.1</v>
      </c>
      <c r="H90" s="7">
        <f t="shared" si="26"/>
        <v>0</v>
      </c>
      <c r="I90" s="3">
        <f t="shared" si="21"/>
        <v>0</v>
      </c>
    </row>
    <row r="91" spans="1:9" ht="51">
      <c r="A91" s="40" t="s">
        <v>151</v>
      </c>
      <c r="B91" s="26" t="s">
        <v>79</v>
      </c>
      <c r="C91" s="26" t="s">
        <v>9</v>
      </c>
      <c r="D91" s="26" t="s">
        <v>118</v>
      </c>
      <c r="E91" s="26" t="s">
        <v>125</v>
      </c>
      <c r="F91" s="26"/>
      <c r="G91" s="7">
        <f>G92</f>
        <v>6.1</v>
      </c>
      <c r="H91" s="7">
        <f t="shared" si="26"/>
        <v>0</v>
      </c>
      <c r="I91" s="3">
        <f t="shared" si="21"/>
        <v>0</v>
      </c>
    </row>
    <row r="92" spans="1:9" ht="25.5">
      <c r="A92" s="36" t="s">
        <v>71</v>
      </c>
      <c r="B92" s="26" t="s">
        <v>79</v>
      </c>
      <c r="C92" s="26" t="s">
        <v>9</v>
      </c>
      <c r="D92" s="26" t="s">
        <v>118</v>
      </c>
      <c r="E92" s="26" t="s">
        <v>125</v>
      </c>
      <c r="F92" s="26" t="s">
        <v>72</v>
      </c>
      <c r="G92" s="7">
        <f>G93</f>
        <v>6.1</v>
      </c>
      <c r="H92" s="7">
        <f t="shared" si="26"/>
        <v>0</v>
      </c>
      <c r="I92" s="3">
        <f t="shared" si="21"/>
        <v>0</v>
      </c>
    </row>
    <row r="93" spans="1:9" ht="25.5">
      <c r="A93" s="37" t="s">
        <v>74</v>
      </c>
      <c r="B93" s="21" t="s">
        <v>79</v>
      </c>
      <c r="C93" s="21" t="s">
        <v>9</v>
      </c>
      <c r="D93" s="21" t="s">
        <v>118</v>
      </c>
      <c r="E93" s="21" t="s">
        <v>125</v>
      </c>
      <c r="F93" s="21" t="s">
        <v>73</v>
      </c>
      <c r="G93" s="13">
        <v>6.1</v>
      </c>
      <c r="H93" s="13"/>
      <c r="I93" s="3">
        <f t="shared" si="21"/>
        <v>0</v>
      </c>
    </row>
    <row r="94" spans="1:9" ht="15">
      <c r="A94" s="45" t="s">
        <v>18</v>
      </c>
      <c r="B94" s="17" t="s">
        <v>79</v>
      </c>
      <c r="C94" s="26" t="s">
        <v>9</v>
      </c>
      <c r="D94" s="26" t="s">
        <v>16</v>
      </c>
      <c r="E94" s="27"/>
      <c r="F94" s="26"/>
      <c r="G94" s="7">
        <f>G95</f>
        <v>673.5</v>
      </c>
      <c r="H94" s="7">
        <f t="shared" ref="H94" si="27">H95</f>
        <v>663.8</v>
      </c>
      <c r="I94" s="3">
        <f t="shared" si="21"/>
        <v>98.559762435040824</v>
      </c>
    </row>
    <row r="95" spans="1:9" ht="15">
      <c r="A95" s="35" t="s">
        <v>26</v>
      </c>
      <c r="B95" s="26" t="s">
        <v>79</v>
      </c>
      <c r="C95" s="28" t="s">
        <v>9</v>
      </c>
      <c r="D95" s="28" t="s">
        <v>16</v>
      </c>
      <c r="E95" s="19" t="s">
        <v>27</v>
      </c>
      <c r="F95" s="28"/>
      <c r="G95" s="7">
        <f>G96</f>
        <v>673.5</v>
      </c>
      <c r="H95" s="7">
        <f>H96</f>
        <v>663.8</v>
      </c>
      <c r="I95" s="3">
        <f t="shared" ref="I95:I148" si="28">H95/G95*100</f>
        <v>98.559762435040824</v>
      </c>
    </row>
    <row r="96" spans="1:9" ht="25.5">
      <c r="A96" s="46" t="s">
        <v>81</v>
      </c>
      <c r="B96" s="29" t="s">
        <v>79</v>
      </c>
      <c r="C96" s="28" t="s">
        <v>9</v>
      </c>
      <c r="D96" s="28" t="s">
        <v>16</v>
      </c>
      <c r="E96" s="19" t="s">
        <v>70</v>
      </c>
      <c r="F96" s="28"/>
      <c r="G96" s="7">
        <f>G97</f>
        <v>673.5</v>
      </c>
      <c r="H96" s="7">
        <f t="shared" ref="H96:H98" si="29">H97</f>
        <v>663.8</v>
      </c>
      <c r="I96" s="3">
        <f t="shared" si="28"/>
        <v>98.559762435040824</v>
      </c>
    </row>
    <row r="97" spans="1:9" ht="25.5">
      <c r="A97" s="35" t="s">
        <v>61</v>
      </c>
      <c r="B97" s="29" t="s">
        <v>79</v>
      </c>
      <c r="C97" s="22" t="s">
        <v>9</v>
      </c>
      <c r="D97" s="22" t="s">
        <v>16</v>
      </c>
      <c r="E97" s="19" t="s">
        <v>70</v>
      </c>
      <c r="F97" s="19" t="s">
        <v>29</v>
      </c>
      <c r="G97" s="7">
        <f>G98</f>
        <v>673.5</v>
      </c>
      <c r="H97" s="7">
        <f t="shared" si="29"/>
        <v>663.8</v>
      </c>
      <c r="I97" s="3">
        <f t="shared" si="28"/>
        <v>98.559762435040824</v>
      </c>
    </row>
    <row r="98" spans="1:9" ht="25.5">
      <c r="A98" s="35" t="s">
        <v>62</v>
      </c>
      <c r="B98" s="17" t="s">
        <v>79</v>
      </c>
      <c r="C98" s="22" t="s">
        <v>9</v>
      </c>
      <c r="D98" s="22" t="s">
        <v>16</v>
      </c>
      <c r="E98" s="19" t="s">
        <v>70</v>
      </c>
      <c r="F98" s="19" t="s">
        <v>30</v>
      </c>
      <c r="G98" s="7">
        <f>G99</f>
        <v>673.5</v>
      </c>
      <c r="H98" s="7">
        <f t="shared" si="29"/>
        <v>663.8</v>
      </c>
      <c r="I98" s="3">
        <f t="shared" si="28"/>
        <v>98.559762435040824</v>
      </c>
    </row>
    <row r="99" spans="1:9" ht="25.5">
      <c r="A99" s="37" t="s">
        <v>58</v>
      </c>
      <c r="B99" s="30" t="s">
        <v>79</v>
      </c>
      <c r="C99" s="21" t="s">
        <v>9</v>
      </c>
      <c r="D99" s="21" t="s">
        <v>16</v>
      </c>
      <c r="E99" s="20" t="s">
        <v>70</v>
      </c>
      <c r="F99" s="20" t="s">
        <v>23</v>
      </c>
      <c r="G99" s="13">
        <v>673.5</v>
      </c>
      <c r="H99" s="13">
        <v>663.8</v>
      </c>
      <c r="I99" s="3">
        <f t="shared" si="28"/>
        <v>98.559762435040824</v>
      </c>
    </row>
    <row r="100" spans="1:9" ht="14.25">
      <c r="A100" s="59" t="s">
        <v>105</v>
      </c>
      <c r="B100" s="49" t="s">
        <v>79</v>
      </c>
      <c r="C100" s="25" t="s">
        <v>10</v>
      </c>
      <c r="D100" s="25" t="s">
        <v>17</v>
      </c>
      <c r="E100" s="49"/>
      <c r="F100" s="49"/>
      <c r="G100" s="14">
        <f t="shared" ref="G100:G106" si="30">G101</f>
        <v>209.95</v>
      </c>
      <c r="H100" s="14">
        <f t="shared" ref="H100:H101" si="31">H101</f>
        <v>97.35</v>
      </c>
      <c r="I100" s="3">
        <f t="shared" si="28"/>
        <v>46.368182900690641</v>
      </c>
    </row>
    <row r="101" spans="1:9" ht="15">
      <c r="A101" s="36" t="s">
        <v>90</v>
      </c>
      <c r="B101" s="29" t="s">
        <v>79</v>
      </c>
      <c r="C101" s="26" t="s">
        <v>10</v>
      </c>
      <c r="D101" s="26" t="s">
        <v>91</v>
      </c>
      <c r="E101" s="19" t="s">
        <v>7</v>
      </c>
      <c r="F101" s="26" t="s">
        <v>7</v>
      </c>
      <c r="G101" s="9">
        <f t="shared" si="30"/>
        <v>209.95</v>
      </c>
      <c r="H101" s="9">
        <f t="shared" si="31"/>
        <v>97.35</v>
      </c>
      <c r="I101" s="3">
        <f t="shared" si="28"/>
        <v>46.368182900690641</v>
      </c>
    </row>
    <row r="102" spans="1:9" ht="15">
      <c r="A102" s="35" t="s">
        <v>26</v>
      </c>
      <c r="B102" s="17" t="s">
        <v>79</v>
      </c>
      <c r="C102" s="26" t="s">
        <v>10</v>
      </c>
      <c r="D102" s="26" t="s">
        <v>91</v>
      </c>
      <c r="E102" s="19" t="s">
        <v>27</v>
      </c>
      <c r="F102" s="26" t="s">
        <v>7</v>
      </c>
      <c r="G102" s="9">
        <f>SUM(G103,G108)</f>
        <v>209.95</v>
      </c>
      <c r="H102" s="9">
        <f t="shared" ref="H102" si="32">SUM(H103,H108)</f>
        <v>97.35</v>
      </c>
      <c r="I102" s="3">
        <f t="shared" si="28"/>
        <v>46.368182900690641</v>
      </c>
    </row>
    <row r="103" spans="1:9" ht="15">
      <c r="A103" s="55" t="s">
        <v>92</v>
      </c>
      <c r="B103" s="19" t="s">
        <v>79</v>
      </c>
      <c r="C103" s="22" t="s">
        <v>10</v>
      </c>
      <c r="D103" s="22" t="s">
        <v>91</v>
      </c>
      <c r="E103" s="19" t="s">
        <v>108</v>
      </c>
      <c r="F103" s="19"/>
      <c r="G103" s="9">
        <f t="shared" si="30"/>
        <v>97.35</v>
      </c>
      <c r="H103" s="9">
        <f t="shared" ref="H103:H106" si="33">H104</f>
        <v>97.35</v>
      </c>
      <c r="I103" s="3">
        <f t="shared" si="28"/>
        <v>100</v>
      </c>
    </row>
    <row r="104" spans="1:9" ht="25.5">
      <c r="A104" s="55" t="s">
        <v>93</v>
      </c>
      <c r="B104" s="19" t="s">
        <v>79</v>
      </c>
      <c r="C104" s="22" t="s">
        <v>10</v>
      </c>
      <c r="D104" s="22" t="s">
        <v>91</v>
      </c>
      <c r="E104" s="19" t="s">
        <v>94</v>
      </c>
      <c r="F104" s="19"/>
      <c r="G104" s="9">
        <f t="shared" si="30"/>
        <v>97.35</v>
      </c>
      <c r="H104" s="9">
        <f t="shared" si="33"/>
        <v>97.35</v>
      </c>
      <c r="I104" s="3">
        <f t="shared" si="28"/>
        <v>100</v>
      </c>
    </row>
    <row r="105" spans="1:9" ht="25.5">
      <c r="A105" s="36" t="s">
        <v>61</v>
      </c>
      <c r="B105" s="19" t="s">
        <v>79</v>
      </c>
      <c r="C105" s="22" t="s">
        <v>10</v>
      </c>
      <c r="D105" s="22" t="s">
        <v>91</v>
      </c>
      <c r="E105" s="19" t="s">
        <v>94</v>
      </c>
      <c r="F105" s="26" t="s">
        <v>29</v>
      </c>
      <c r="G105" s="9">
        <f t="shared" si="30"/>
        <v>97.35</v>
      </c>
      <c r="H105" s="9">
        <f t="shared" si="33"/>
        <v>97.35</v>
      </c>
      <c r="I105" s="3">
        <f t="shared" si="28"/>
        <v>100</v>
      </c>
    </row>
    <row r="106" spans="1:9" ht="25.5">
      <c r="A106" s="36" t="s">
        <v>62</v>
      </c>
      <c r="B106" s="19" t="s">
        <v>79</v>
      </c>
      <c r="C106" s="22" t="s">
        <v>10</v>
      </c>
      <c r="D106" s="22" t="s">
        <v>91</v>
      </c>
      <c r="E106" s="19" t="s">
        <v>94</v>
      </c>
      <c r="F106" s="26" t="s">
        <v>30</v>
      </c>
      <c r="G106" s="9">
        <f t="shared" si="30"/>
        <v>97.35</v>
      </c>
      <c r="H106" s="9">
        <f t="shared" si="33"/>
        <v>97.35</v>
      </c>
      <c r="I106" s="3">
        <f t="shared" si="28"/>
        <v>100</v>
      </c>
    </row>
    <row r="107" spans="1:9" ht="25.5">
      <c r="A107" s="56" t="s">
        <v>58</v>
      </c>
      <c r="B107" s="20" t="s">
        <v>79</v>
      </c>
      <c r="C107" s="21" t="s">
        <v>10</v>
      </c>
      <c r="D107" s="21" t="s">
        <v>91</v>
      </c>
      <c r="E107" s="20" t="s">
        <v>94</v>
      </c>
      <c r="F107" s="20" t="s">
        <v>23</v>
      </c>
      <c r="G107" s="13">
        <v>97.35</v>
      </c>
      <c r="H107" s="13">
        <v>97.35</v>
      </c>
      <c r="I107" s="3">
        <f t="shared" si="28"/>
        <v>100</v>
      </c>
    </row>
    <row r="108" spans="1:9" ht="15">
      <c r="A108" s="60" t="s">
        <v>106</v>
      </c>
      <c r="B108" s="19" t="s">
        <v>79</v>
      </c>
      <c r="C108" s="26" t="s">
        <v>10</v>
      </c>
      <c r="D108" s="26" t="s">
        <v>91</v>
      </c>
      <c r="E108" s="29" t="s">
        <v>107</v>
      </c>
      <c r="F108" s="29"/>
      <c r="G108" s="9">
        <f t="shared" ref="G108:H110" si="34">G109</f>
        <v>112.6</v>
      </c>
      <c r="H108" s="9">
        <f t="shared" si="34"/>
        <v>0</v>
      </c>
      <c r="I108" s="3">
        <f t="shared" si="28"/>
        <v>0</v>
      </c>
    </row>
    <row r="109" spans="1:9" ht="25.5">
      <c r="A109" s="60" t="s">
        <v>61</v>
      </c>
      <c r="B109" s="29" t="s">
        <v>79</v>
      </c>
      <c r="C109" s="26" t="s">
        <v>10</v>
      </c>
      <c r="D109" s="26" t="s">
        <v>91</v>
      </c>
      <c r="E109" s="29" t="s">
        <v>107</v>
      </c>
      <c r="F109" s="29" t="s">
        <v>29</v>
      </c>
      <c r="G109" s="9">
        <f t="shared" si="34"/>
        <v>112.6</v>
      </c>
      <c r="H109" s="9">
        <f t="shared" si="34"/>
        <v>0</v>
      </c>
      <c r="I109" s="3">
        <f t="shared" si="28"/>
        <v>0</v>
      </c>
    </row>
    <row r="110" spans="1:9" ht="25.5">
      <c r="A110" s="60" t="s">
        <v>62</v>
      </c>
      <c r="B110" s="19" t="s">
        <v>79</v>
      </c>
      <c r="C110" s="26" t="s">
        <v>10</v>
      </c>
      <c r="D110" s="26" t="s">
        <v>91</v>
      </c>
      <c r="E110" s="29" t="s">
        <v>107</v>
      </c>
      <c r="F110" s="29" t="s">
        <v>30</v>
      </c>
      <c r="G110" s="9">
        <f t="shared" si="34"/>
        <v>112.6</v>
      </c>
      <c r="H110" s="9">
        <f t="shared" si="34"/>
        <v>0</v>
      </c>
      <c r="I110" s="3">
        <f t="shared" si="28"/>
        <v>0</v>
      </c>
    </row>
    <row r="111" spans="1:9" ht="25.5">
      <c r="A111" s="56" t="s">
        <v>58</v>
      </c>
      <c r="B111" s="20" t="s">
        <v>79</v>
      </c>
      <c r="C111" s="21" t="s">
        <v>10</v>
      </c>
      <c r="D111" s="21" t="s">
        <v>91</v>
      </c>
      <c r="E111" s="20" t="s">
        <v>107</v>
      </c>
      <c r="F111" s="20" t="s">
        <v>23</v>
      </c>
      <c r="G111" s="13">
        <v>112.6</v>
      </c>
      <c r="H111" s="13">
        <v>0</v>
      </c>
      <c r="I111" s="3">
        <f t="shared" si="28"/>
        <v>0</v>
      </c>
    </row>
    <row r="112" spans="1:9" ht="14.25">
      <c r="A112" s="44" t="s">
        <v>36</v>
      </c>
      <c r="B112" s="25" t="s">
        <v>79</v>
      </c>
      <c r="C112" s="25" t="s">
        <v>11</v>
      </c>
      <c r="D112" s="25" t="s">
        <v>17</v>
      </c>
      <c r="E112" s="25"/>
      <c r="F112" s="25" t="s">
        <v>7</v>
      </c>
      <c r="G112" s="5">
        <f t="shared" ref="G112:H112" si="35">G113</f>
        <v>2887.2</v>
      </c>
      <c r="H112" s="5">
        <f t="shared" si="35"/>
        <v>2531.1999999999998</v>
      </c>
      <c r="I112" s="3">
        <f t="shared" si="28"/>
        <v>87.669714602382925</v>
      </c>
    </row>
    <row r="113" spans="1:9" ht="15">
      <c r="A113" s="47" t="s">
        <v>14</v>
      </c>
      <c r="B113" s="26" t="s">
        <v>79</v>
      </c>
      <c r="C113" s="26" t="s">
        <v>11</v>
      </c>
      <c r="D113" s="26" t="s">
        <v>9</v>
      </c>
      <c r="E113" s="26"/>
      <c r="F113" s="26" t="s">
        <v>7</v>
      </c>
      <c r="G113" s="10">
        <f>G114</f>
        <v>2887.2</v>
      </c>
      <c r="H113" s="10">
        <f>H114</f>
        <v>2531.1999999999998</v>
      </c>
      <c r="I113" s="3">
        <f t="shared" si="28"/>
        <v>87.669714602382925</v>
      </c>
    </row>
    <row r="114" spans="1:9" ht="15">
      <c r="A114" s="35" t="s">
        <v>26</v>
      </c>
      <c r="B114" s="26" t="s">
        <v>79</v>
      </c>
      <c r="C114" s="26" t="s">
        <v>11</v>
      </c>
      <c r="D114" s="26" t="s">
        <v>9</v>
      </c>
      <c r="E114" s="19" t="s">
        <v>27</v>
      </c>
      <c r="F114" s="26"/>
      <c r="G114" s="10">
        <f>G115+G119</f>
        <v>2887.2</v>
      </c>
      <c r="H114" s="10">
        <f>H115+H119</f>
        <v>2531.1999999999998</v>
      </c>
      <c r="I114" s="3">
        <f t="shared" si="28"/>
        <v>87.669714602382925</v>
      </c>
    </row>
    <row r="115" spans="1:9" ht="15">
      <c r="A115" s="45" t="s">
        <v>15</v>
      </c>
      <c r="B115" s="29" t="s">
        <v>79</v>
      </c>
      <c r="C115" s="26" t="s">
        <v>11</v>
      </c>
      <c r="D115" s="26" t="s">
        <v>9</v>
      </c>
      <c r="E115" s="26" t="s">
        <v>63</v>
      </c>
      <c r="F115" s="26" t="s">
        <v>7</v>
      </c>
      <c r="G115" s="7">
        <f>G116</f>
        <v>601.20000000000005</v>
      </c>
      <c r="H115" s="7">
        <f t="shared" ref="H115:H116" si="36">H116</f>
        <v>422.5</v>
      </c>
      <c r="I115" s="3">
        <f t="shared" si="28"/>
        <v>70.27611443779108</v>
      </c>
    </row>
    <row r="116" spans="1:9" ht="25.5">
      <c r="A116" s="36" t="s">
        <v>61</v>
      </c>
      <c r="B116" s="17" t="s">
        <v>79</v>
      </c>
      <c r="C116" s="26" t="s">
        <v>11</v>
      </c>
      <c r="D116" s="26" t="s">
        <v>9</v>
      </c>
      <c r="E116" s="19" t="s">
        <v>63</v>
      </c>
      <c r="F116" s="26" t="s">
        <v>29</v>
      </c>
      <c r="G116" s="9">
        <f>G117</f>
        <v>601.20000000000005</v>
      </c>
      <c r="H116" s="9">
        <f t="shared" si="36"/>
        <v>422.5</v>
      </c>
      <c r="I116" s="3">
        <f t="shared" si="28"/>
        <v>70.27611443779108</v>
      </c>
    </row>
    <row r="117" spans="1:9" ht="25.5">
      <c r="A117" s="36" t="s">
        <v>62</v>
      </c>
      <c r="B117" s="17" t="s">
        <v>79</v>
      </c>
      <c r="C117" s="26" t="s">
        <v>11</v>
      </c>
      <c r="D117" s="26" t="s">
        <v>9</v>
      </c>
      <c r="E117" s="19" t="s">
        <v>63</v>
      </c>
      <c r="F117" s="26" t="s">
        <v>30</v>
      </c>
      <c r="G117" s="9">
        <f>G118</f>
        <v>601.20000000000005</v>
      </c>
      <c r="H117" s="9">
        <f>H118</f>
        <v>422.5</v>
      </c>
      <c r="I117" s="3">
        <f t="shared" si="28"/>
        <v>70.27611443779108</v>
      </c>
    </row>
    <row r="118" spans="1:9" ht="25.5">
      <c r="A118" s="43" t="s">
        <v>58</v>
      </c>
      <c r="B118" s="31" t="s">
        <v>79</v>
      </c>
      <c r="C118" s="21" t="s">
        <v>11</v>
      </c>
      <c r="D118" s="21" t="s">
        <v>9</v>
      </c>
      <c r="E118" s="20" t="s">
        <v>63</v>
      </c>
      <c r="F118" s="20" t="s">
        <v>23</v>
      </c>
      <c r="G118" s="13">
        <v>601.20000000000005</v>
      </c>
      <c r="H118" s="13">
        <v>422.5</v>
      </c>
      <c r="I118" s="3">
        <f t="shared" si="28"/>
        <v>70.27611443779108</v>
      </c>
    </row>
    <row r="119" spans="1:9" ht="15">
      <c r="A119" s="45" t="s">
        <v>65</v>
      </c>
      <c r="B119" s="17" t="s">
        <v>79</v>
      </c>
      <c r="C119" s="26" t="s">
        <v>11</v>
      </c>
      <c r="D119" s="26" t="s">
        <v>9</v>
      </c>
      <c r="E119" s="26" t="s">
        <v>64</v>
      </c>
      <c r="F119" s="26" t="s">
        <v>7</v>
      </c>
      <c r="G119" s="10">
        <f>G124+G120</f>
        <v>2286</v>
      </c>
      <c r="H119" s="10">
        <f>H124+H120</f>
        <v>2108.6999999999998</v>
      </c>
      <c r="I119" s="3">
        <f t="shared" si="28"/>
        <v>92.244094488188964</v>
      </c>
    </row>
    <row r="120" spans="1:9" ht="51">
      <c r="A120" s="36" t="s">
        <v>45</v>
      </c>
      <c r="B120" s="17" t="s">
        <v>79</v>
      </c>
      <c r="C120" s="26" t="s">
        <v>11</v>
      </c>
      <c r="D120" s="26" t="s">
        <v>9</v>
      </c>
      <c r="E120" s="19" t="s">
        <v>64</v>
      </c>
      <c r="F120" s="26" t="s">
        <v>46</v>
      </c>
      <c r="G120" s="7">
        <f>G121</f>
        <v>549.20000000000005</v>
      </c>
      <c r="H120" s="7">
        <f t="shared" ref="H120" si="37">H121</f>
        <v>541.5</v>
      </c>
      <c r="I120" s="3">
        <f t="shared" si="28"/>
        <v>98.597960670065547</v>
      </c>
    </row>
    <row r="121" spans="1:9" ht="25.5">
      <c r="A121" s="36" t="s">
        <v>47</v>
      </c>
      <c r="B121" s="26" t="s">
        <v>79</v>
      </c>
      <c r="C121" s="26" t="s">
        <v>11</v>
      </c>
      <c r="D121" s="26" t="s">
        <v>9</v>
      </c>
      <c r="E121" s="19" t="s">
        <v>64</v>
      </c>
      <c r="F121" s="26" t="s">
        <v>48</v>
      </c>
      <c r="G121" s="7">
        <f>G122+G123</f>
        <v>549.20000000000005</v>
      </c>
      <c r="H121" s="7">
        <f t="shared" ref="H121" si="38">H122+H123</f>
        <v>541.5</v>
      </c>
      <c r="I121" s="3">
        <f t="shared" si="28"/>
        <v>98.597960670065547</v>
      </c>
    </row>
    <row r="122" spans="1:9" ht="25.5">
      <c r="A122" s="37" t="s">
        <v>59</v>
      </c>
      <c r="B122" s="30" t="s">
        <v>79</v>
      </c>
      <c r="C122" s="21" t="s">
        <v>11</v>
      </c>
      <c r="D122" s="21" t="s">
        <v>9</v>
      </c>
      <c r="E122" s="20" t="s">
        <v>64</v>
      </c>
      <c r="F122" s="20" t="s">
        <v>49</v>
      </c>
      <c r="G122" s="13">
        <v>538.70000000000005</v>
      </c>
      <c r="H122" s="13">
        <v>531</v>
      </c>
      <c r="I122" s="3">
        <f t="shared" si="28"/>
        <v>98.570633005383328</v>
      </c>
    </row>
    <row r="123" spans="1:9" ht="25.5">
      <c r="A123" s="37" t="s">
        <v>60</v>
      </c>
      <c r="B123" s="30" t="s">
        <v>79</v>
      </c>
      <c r="C123" s="21" t="s">
        <v>11</v>
      </c>
      <c r="D123" s="21" t="s">
        <v>9</v>
      </c>
      <c r="E123" s="20" t="s">
        <v>64</v>
      </c>
      <c r="F123" s="20" t="s">
        <v>55</v>
      </c>
      <c r="G123" s="13">
        <v>10.5</v>
      </c>
      <c r="H123" s="13">
        <v>10.5</v>
      </c>
      <c r="I123" s="3">
        <f t="shared" si="28"/>
        <v>100</v>
      </c>
    </row>
    <row r="124" spans="1:9" ht="25.5">
      <c r="A124" s="36" t="s">
        <v>61</v>
      </c>
      <c r="B124" s="17" t="s">
        <v>79</v>
      </c>
      <c r="C124" s="26" t="s">
        <v>11</v>
      </c>
      <c r="D124" s="26" t="s">
        <v>9</v>
      </c>
      <c r="E124" s="19" t="s">
        <v>64</v>
      </c>
      <c r="F124" s="26" t="s">
        <v>29</v>
      </c>
      <c r="G124" s="9">
        <f>G125</f>
        <v>1736.8</v>
      </c>
      <c r="H124" s="9">
        <f t="shared" ref="H124:H125" si="39">H125</f>
        <v>1567.2</v>
      </c>
      <c r="I124" s="3">
        <f t="shared" si="28"/>
        <v>90.23491478581299</v>
      </c>
    </row>
    <row r="125" spans="1:9" ht="25.5">
      <c r="A125" s="36" t="s">
        <v>62</v>
      </c>
      <c r="B125" s="26" t="s">
        <v>79</v>
      </c>
      <c r="C125" s="26" t="s">
        <v>11</v>
      </c>
      <c r="D125" s="26" t="s">
        <v>9</v>
      </c>
      <c r="E125" s="19" t="s">
        <v>64</v>
      </c>
      <c r="F125" s="26" t="s">
        <v>30</v>
      </c>
      <c r="G125" s="9">
        <f>G126</f>
        <v>1736.8</v>
      </c>
      <c r="H125" s="9">
        <f t="shared" si="39"/>
        <v>1567.2</v>
      </c>
      <c r="I125" s="3">
        <f t="shared" si="28"/>
        <v>90.23491478581299</v>
      </c>
    </row>
    <row r="126" spans="1:9" ht="25.5">
      <c r="A126" s="43" t="s">
        <v>58</v>
      </c>
      <c r="B126" s="31" t="s">
        <v>79</v>
      </c>
      <c r="C126" s="21" t="s">
        <v>11</v>
      </c>
      <c r="D126" s="21" t="s">
        <v>9</v>
      </c>
      <c r="E126" s="20" t="s">
        <v>64</v>
      </c>
      <c r="F126" s="20" t="s">
        <v>23</v>
      </c>
      <c r="G126" s="13">
        <v>1736.8</v>
      </c>
      <c r="H126" s="13">
        <v>1567.2</v>
      </c>
      <c r="I126" s="3">
        <f t="shared" si="28"/>
        <v>90.23491478581299</v>
      </c>
    </row>
    <row r="127" spans="1:9" ht="14.25">
      <c r="A127" s="44" t="s">
        <v>37</v>
      </c>
      <c r="B127" s="49" t="s">
        <v>79</v>
      </c>
      <c r="C127" s="25" t="s">
        <v>16</v>
      </c>
      <c r="D127" s="25" t="s">
        <v>17</v>
      </c>
      <c r="E127" s="25"/>
      <c r="F127" s="25" t="s">
        <v>7</v>
      </c>
      <c r="G127" s="14">
        <f>G128+G134</f>
        <v>268.60000000000002</v>
      </c>
      <c r="H127" s="14">
        <f>H128+H134</f>
        <v>267.2</v>
      </c>
      <c r="I127" s="3">
        <f t="shared" si="28"/>
        <v>99.478778853313472</v>
      </c>
    </row>
    <row r="128" spans="1:9" ht="15">
      <c r="A128" s="45" t="s">
        <v>19</v>
      </c>
      <c r="B128" s="29" t="s">
        <v>79</v>
      </c>
      <c r="C128" s="26" t="s">
        <v>16</v>
      </c>
      <c r="D128" s="26" t="s">
        <v>8</v>
      </c>
      <c r="E128" s="26"/>
      <c r="F128" s="26"/>
      <c r="G128" s="10">
        <f t="shared" ref="G128:H132" si="40">G129</f>
        <v>115.6</v>
      </c>
      <c r="H128" s="10">
        <f t="shared" si="40"/>
        <v>114.2</v>
      </c>
      <c r="I128" s="3">
        <f t="shared" si="28"/>
        <v>98.788927335640139</v>
      </c>
    </row>
    <row r="129" spans="1:9" ht="15">
      <c r="A129" s="35" t="s">
        <v>26</v>
      </c>
      <c r="B129" s="17" t="s">
        <v>79</v>
      </c>
      <c r="C129" s="26" t="s">
        <v>16</v>
      </c>
      <c r="D129" s="26" t="s">
        <v>8</v>
      </c>
      <c r="E129" s="19" t="s">
        <v>27</v>
      </c>
      <c r="F129" s="26"/>
      <c r="G129" s="10">
        <f t="shared" si="40"/>
        <v>115.6</v>
      </c>
      <c r="H129" s="10">
        <f t="shared" si="40"/>
        <v>114.2</v>
      </c>
      <c r="I129" s="3">
        <f t="shared" si="28"/>
        <v>98.788927335640139</v>
      </c>
    </row>
    <row r="130" spans="1:9" ht="15">
      <c r="A130" s="48" t="s">
        <v>66</v>
      </c>
      <c r="B130" s="26" t="s">
        <v>79</v>
      </c>
      <c r="C130" s="26" t="s">
        <v>16</v>
      </c>
      <c r="D130" s="26" t="s">
        <v>8</v>
      </c>
      <c r="E130" s="19" t="s">
        <v>43</v>
      </c>
      <c r="F130" s="26"/>
      <c r="G130" s="10">
        <f t="shared" si="40"/>
        <v>115.6</v>
      </c>
      <c r="H130" s="10">
        <f t="shared" si="40"/>
        <v>114.2</v>
      </c>
      <c r="I130" s="3">
        <f t="shared" si="28"/>
        <v>98.788927335640139</v>
      </c>
    </row>
    <row r="131" spans="1:9" ht="15">
      <c r="A131" s="36" t="s">
        <v>39</v>
      </c>
      <c r="B131" s="26" t="s">
        <v>79</v>
      </c>
      <c r="C131" s="26" t="s">
        <v>16</v>
      </c>
      <c r="D131" s="26" t="s">
        <v>8</v>
      </c>
      <c r="E131" s="19" t="s">
        <v>43</v>
      </c>
      <c r="F131" s="26" t="s">
        <v>38</v>
      </c>
      <c r="G131" s="10">
        <f t="shared" si="40"/>
        <v>115.6</v>
      </c>
      <c r="H131" s="10">
        <f t="shared" si="40"/>
        <v>114.2</v>
      </c>
      <c r="I131" s="3">
        <f t="shared" si="28"/>
        <v>98.788927335640139</v>
      </c>
    </row>
    <row r="132" spans="1:9" ht="15">
      <c r="A132" s="36" t="s">
        <v>40</v>
      </c>
      <c r="B132" s="29" t="s">
        <v>79</v>
      </c>
      <c r="C132" s="26" t="s">
        <v>16</v>
      </c>
      <c r="D132" s="26" t="s">
        <v>8</v>
      </c>
      <c r="E132" s="19" t="s">
        <v>43</v>
      </c>
      <c r="F132" s="26" t="s">
        <v>41</v>
      </c>
      <c r="G132" s="9">
        <f t="shared" si="40"/>
        <v>115.6</v>
      </c>
      <c r="H132" s="9">
        <f t="shared" si="40"/>
        <v>114.2</v>
      </c>
      <c r="I132" s="3">
        <f t="shared" si="28"/>
        <v>98.788927335640139</v>
      </c>
    </row>
    <row r="133" spans="1:9" ht="15">
      <c r="A133" s="43" t="s">
        <v>42</v>
      </c>
      <c r="B133" s="20" t="s">
        <v>79</v>
      </c>
      <c r="C133" s="21" t="s">
        <v>16</v>
      </c>
      <c r="D133" s="21" t="s">
        <v>8</v>
      </c>
      <c r="E133" s="20" t="s">
        <v>43</v>
      </c>
      <c r="F133" s="20" t="s">
        <v>24</v>
      </c>
      <c r="G133" s="13">
        <v>115.6</v>
      </c>
      <c r="H133" s="13">
        <v>114.2</v>
      </c>
      <c r="I133" s="3">
        <f t="shared" si="28"/>
        <v>98.788927335640139</v>
      </c>
    </row>
    <row r="134" spans="1:9" ht="15">
      <c r="A134" s="54" t="s">
        <v>110</v>
      </c>
      <c r="B134" s="29" t="s">
        <v>79</v>
      </c>
      <c r="C134" s="26" t="s">
        <v>16</v>
      </c>
      <c r="D134" s="26" t="s">
        <v>9</v>
      </c>
      <c r="E134" s="29"/>
      <c r="F134" s="29"/>
      <c r="G134" s="9">
        <f>G135</f>
        <v>153</v>
      </c>
      <c r="H134" s="9">
        <f t="shared" ref="H134:H137" si="41">H135</f>
        <v>153</v>
      </c>
      <c r="I134" s="3">
        <f t="shared" si="28"/>
        <v>100</v>
      </c>
    </row>
    <row r="135" spans="1:9" ht="15">
      <c r="A135" s="54" t="s">
        <v>26</v>
      </c>
      <c r="B135" s="29" t="s">
        <v>79</v>
      </c>
      <c r="C135" s="26" t="s">
        <v>16</v>
      </c>
      <c r="D135" s="26" t="s">
        <v>9</v>
      </c>
      <c r="E135" s="29" t="s">
        <v>27</v>
      </c>
      <c r="F135" s="29"/>
      <c r="G135" s="9">
        <f>G136</f>
        <v>153</v>
      </c>
      <c r="H135" s="9">
        <f t="shared" si="41"/>
        <v>153</v>
      </c>
      <c r="I135" s="3">
        <f t="shared" si="28"/>
        <v>100</v>
      </c>
    </row>
    <row r="136" spans="1:9" ht="15">
      <c r="A136" s="54" t="s">
        <v>111</v>
      </c>
      <c r="B136" s="29" t="s">
        <v>79</v>
      </c>
      <c r="C136" s="26" t="s">
        <v>16</v>
      </c>
      <c r="D136" s="26" t="s">
        <v>9</v>
      </c>
      <c r="E136" s="29" t="s">
        <v>112</v>
      </c>
      <c r="F136" s="29"/>
      <c r="G136" s="9">
        <f>G137</f>
        <v>153</v>
      </c>
      <c r="H136" s="9">
        <f t="shared" si="41"/>
        <v>153</v>
      </c>
      <c r="I136" s="3">
        <f t="shared" si="28"/>
        <v>100</v>
      </c>
    </row>
    <row r="137" spans="1:9" ht="15">
      <c r="A137" s="54" t="s">
        <v>39</v>
      </c>
      <c r="B137" s="29" t="s">
        <v>79</v>
      </c>
      <c r="C137" s="26" t="s">
        <v>16</v>
      </c>
      <c r="D137" s="26" t="s">
        <v>9</v>
      </c>
      <c r="E137" s="29" t="s">
        <v>112</v>
      </c>
      <c r="F137" s="29" t="s">
        <v>38</v>
      </c>
      <c r="G137" s="9">
        <f>G138</f>
        <v>153</v>
      </c>
      <c r="H137" s="9">
        <f t="shared" si="41"/>
        <v>153</v>
      </c>
      <c r="I137" s="3">
        <f t="shared" si="28"/>
        <v>100</v>
      </c>
    </row>
    <row r="138" spans="1:9" ht="25.5">
      <c r="A138" s="54" t="s">
        <v>113</v>
      </c>
      <c r="B138" s="29" t="s">
        <v>79</v>
      </c>
      <c r="C138" s="26" t="s">
        <v>16</v>
      </c>
      <c r="D138" s="26" t="s">
        <v>9</v>
      </c>
      <c r="E138" s="29" t="s">
        <v>112</v>
      </c>
      <c r="F138" s="29" t="s">
        <v>114</v>
      </c>
      <c r="G138" s="9">
        <f>G139+G140</f>
        <v>153</v>
      </c>
      <c r="H138" s="9">
        <f>H140+H139</f>
        <v>153</v>
      </c>
      <c r="I138" s="3">
        <f t="shared" si="28"/>
        <v>100</v>
      </c>
    </row>
    <row r="139" spans="1:9" ht="30">
      <c r="A139" s="61" t="s">
        <v>121</v>
      </c>
      <c r="B139" s="20" t="s">
        <v>79</v>
      </c>
      <c r="C139" s="21" t="s">
        <v>16</v>
      </c>
      <c r="D139" s="21" t="s">
        <v>9</v>
      </c>
      <c r="E139" s="20" t="s">
        <v>112</v>
      </c>
      <c r="F139" s="20" t="s">
        <v>120</v>
      </c>
      <c r="G139" s="13">
        <v>124.9</v>
      </c>
      <c r="H139" s="13">
        <v>124.9</v>
      </c>
      <c r="I139" s="3">
        <f t="shared" si="28"/>
        <v>100</v>
      </c>
    </row>
    <row r="140" spans="1:9" ht="25.5">
      <c r="A140" s="43" t="s">
        <v>116</v>
      </c>
      <c r="B140" s="20" t="s">
        <v>79</v>
      </c>
      <c r="C140" s="21" t="s">
        <v>16</v>
      </c>
      <c r="D140" s="21" t="s">
        <v>9</v>
      </c>
      <c r="E140" s="20" t="s">
        <v>112</v>
      </c>
      <c r="F140" s="20" t="s">
        <v>115</v>
      </c>
      <c r="G140" s="13">
        <v>28.1</v>
      </c>
      <c r="H140" s="13">
        <v>28.1</v>
      </c>
      <c r="I140" s="3">
        <f t="shared" si="28"/>
        <v>100</v>
      </c>
    </row>
    <row r="141" spans="1:9" ht="14.25">
      <c r="A141" s="57" t="s">
        <v>95</v>
      </c>
      <c r="B141" s="25" t="s">
        <v>79</v>
      </c>
      <c r="C141" s="50" t="s">
        <v>96</v>
      </c>
      <c r="D141" s="50" t="s">
        <v>17</v>
      </c>
      <c r="E141" s="51"/>
      <c r="F141" s="51"/>
      <c r="G141" s="8">
        <f>G142</f>
        <v>50</v>
      </c>
      <c r="H141" s="8">
        <f t="shared" ref="H141" si="42">H142</f>
        <v>50</v>
      </c>
      <c r="I141" s="3">
        <f t="shared" si="28"/>
        <v>100</v>
      </c>
    </row>
    <row r="142" spans="1:9" ht="15">
      <c r="A142" s="35" t="s">
        <v>97</v>
      </c>
      <c r="B142" s="26" t="s">
        <v>79</v>
      </c>
      <c r="C142" s="26" t="s">
        <v>96</v>
      </c>
      <c r="D142" s="26" t="s">
        <v>8</v>
      </c>
      <c r="E142" s="19" t="s">
        <v>7</v>
      </c>
      <c r="F142" s="26" t="s">
        <v>7</v>
      </c>
      <c r="G142" s="9">
        <f>G144</f>
        <v>50</v>
      </c>
      <c r="H142" s="9">
        <f t="shared" ref="H142" si="43">H144</f>
        <v>50</v>
      </c>
      <c r="I142" s="3">
        <f t="shared" si="28"/>
        <v>100</v>
      </c>
    </row>
    <row r="143" spans="1:9" ht="15">
      <c r="A143" s="48" t="s">
        <v>26</v>
      </c>
      <c r="B143" s="29" t="s">
        <v>79</v>
      </c>
      <c r="C143" s="26" t="s">
        <v>96</v>
      </c>
      <c r="D143" s="26" t="s">
        <v>8</v>
      </c>
      <c r="E143" s="19" t="s">
        <v>27</v>
      </c>
      <c r="F143" s="26"/>
      <c r="G143" s="9">
        <f t="shared" ref="G143:H144" si="44">G144</f>
        <v>50</v>
      </c>
      <c r="H143" s="9">
        <f t="shared" si="44"/>
        <v>50</v>
      </c>
      <c r="I143" s="3">
        <f t="shared" si="28"/>
        <v>100</v>
      </c>
    </row>
    <row r="144" spans="1:9" ht="25.5">
      <c r="A144" s="48" t="s">
        <v>98</v>
      </c>
      <c r="B144" s="29" t="s">
        <v>79</v>
      </c>
      <c r="C144" s="26" t="s">
        <v>96</v>
      </c>
      <c r="D144" s="26" t="s">
        <v>8</v>
      </c>
      <c r="E144" s="19" t="s">
        <v>99</v>
      </c>
      <c r="F144" s="26" t="s">
        <v>7</v>
      </c>
      <c r="G144" s="9">
        <f t="shared" si="44"/>
        <v>50</v>
      </c>
      <c r="H144" s="9">
        <f t="shared" si="44"/>
        <v>50</v>
      </c>
      <c r="I144" s="3">
        <f t="shared" si="28"/>
        <v>100</v>
      </c>
    </row>
    <row r="145" spans="1:9" ht="15">
      <c r="A145" s="58" t="s">
        <v>100</v>
      </c>
      <c r="B145" s="29" t="s">
        <v>79</v>
      </c>
      <c r="C145" s="26" t="s">
        <v>96</v>
      </c>
      <c r="D145" s="26" t="s">
        <v>8</v>
      </c>
      <c r="E145" s="29" t="s">
        <v>101</v>
      </c>
      <c r="F145" s="26"/>
      <c r="G145" s="9">
        <f>G146+G149</f>
        <v>50</v>
      </c>
      <c r="H145" s="9">
        <f t="shared" ref="H145" si="45">H146+H149</f>
        <v>50</v>
      </c>
      <c r="I145" s="3">
        <f t="shared" si="28"/>
        <v>100</v>
      </c>
    </row>
    <row r="146" spans="1:9" ht="38.25">
      <c r="A146" s="48" t="s">
        <v>102</v>
      </c>
      <c r="B146" s="17" t="s">
        <v>79</v>
      </c>
      <c r="C146" s="26" t="s">
        <v>96</v>
      </c>
      <c r="D146" s="26" t="s">
        <v>8</v>
      </c>
      <c r="E146" s="19" t="s">
        <v>101</v>
      </c>
      <c r="F146" s="26" t="s">
        <v>29</v>
      </c>
      <c r="G146" s="9">
        <f t="shared" ref="G146:H147" si="46">G147</f>
        <v>50</v>
      </c>
      <c r="H146" s="9">
        <f t="shared" si="46"/>
        <v>50</v>
      </c>
      <c r="I146" s="3">
        <f t="shared" si="28"/>
        <v>100</v>
      </c>
    </row>
    <row r="147" spans="1:9" ht="51">
      <c r="A147" s="48" t="s">
        <v>103</v>
      </c>
      <c r="B147" s="26" t="s">
        <v>79</v>
      </c>
      <c r="C147" s="26" t="s">
        <v>96</v>
      </c>
      <c r="D147" s="26" t="s">
        <v>8</v>
      </c>
      <c r="E147" s="19" t="s">
        <v>101</v>
      </c>
      <c r="F147" s="26" t="s">
        <v>30</v>
      </c>
      <c r="G147" s="9">
        <f t="shared" si="46"/>
        <v>50</v>
      </c>
      <c r="H147" s="9">
        <f t="shared" si="46"/>
        <v>50</v>
      </c>
      <c r="I147" s="3">
        <f t="shared" si="28"/>
        <v>100</v>
      </c>
    </row>
    <row r="148" spans="1:9" ht="38.25">
      <c r="A148" s="43" t="s">
        <v>104</v>
      </c>
      <c r="B148" s="20" t="s">
        <v>79</v>
      </c>
      <c r="C148" s="21" t="s">
        <v>96</v>
      </c>
      <c r="D148" s="21" t="s">
        <v>8</v>
      </c>
      <c r="E148" s="20" t="s">
        <v>101</v>
      </c>
      <c r="F148" s="20" t="s">
        <v>23</v>
      </c>
      <c r="G148" s="13">
        <v>50</v>
      </c>
      <c r="H148" s="13">
        <v>50</v>
      </c>
      <c r="I148" s="3">
        <f t="shared" si="28"/>
        <v>100</v>
      </c>
    </row>
  </sheetData>
  <autoFilter ref="A10:L10"/>
  <customSheetViews>
    <customSheetView guid="{C0DCEFD6-4378-4196-8A52-BBAE8937CBA3}" showPageBreaks="1" showGridLines="0" printArea="1" showAutoFilter="1" view="pageBreakPreview" showRuler="0">
      <pane ySplit="7" topLeftCell="A8" activePane="bottomLeft" state="frozenSplit"/>
      <selection pane="bottomLeft" activeCell="D1" sqref="D1:I1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1"/>
      <headerFooter alignWithMargins="0">
        <oddFooter>&amp;C&amp;P</oddFooter>
      </headerFooter>
      <autoFilter ref="A6:F138"/>
    </customSheetView>
  </customSheetViews>
  <mergeCells count="14">
    <mergeCell ref="E1:I1"/>
    <mergeCell ref="B3:I3"/>
    <mergeCell ref="E6:G6"/>
    <mergeCell ref="A9:A10"/>
    <mergeCell ref="A7:H7"/>
    <mergeCell ref="E4:H4"/>
    <mergeCell ref="C5:H5"/>
    <mergeCell ref="H9:H10"/>
    <mergeCell ref="I9:I10"/>
    <mergeCell ref="B9:B10"/>
    <mergeCell ref="C9:D9"/>
    <mergeCell ref="E9:E10"/>
    <mergeCell ref="F9:F10"/>
    <mergeCell ref="G9:G10"/>
  </mergeCells>
  <pageMargins left="0.9055118110236221" right="0" top="0.39370078740157483" bottom="0.39370078740157483" header="0" footer="0"/>
  <pageSetup paperSize="9" scale="70" orientation="portrait" r:id="rId2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3 </vt:lpstr>
      <vt:lpstr>приложение 2 </vt:lpstr>
      <vt:lpstr>'приложение 2 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Елена</cp:lastModifiedBy>
  <cp:lastPrinted>2016-03-22T07:36:51Z</cp:lastPrinted>
  <dcterms:created xsi:type="dcterms:W3CDTF">2003-12-05T21:14:57Z</dcterms:created>
  <dcterms:modified xsi:type="dcterms:W3CDTF">2016-03-23T13:18:40Z</dcterms:modified>
</cp:coreProperties>
</file>